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9735"/>
  </bookViews>
  <sheets>
    <sheet name="NOVAS" sheetId="1" r:id="rId1"/>
  </sheets>
  <definedNames>
    <definedName name="_1Excel_BuiltIn_Print_Area_1_1">"$#REF!.$B$2:$H$40"</definedName>
    <definedName name="_2Excel_BuiltIn_Print_Area_2_1">"$#REF!.$B$2:$Y$147"</definedName>
    <definedName name="_3Excel_BuiltIn_Print_Titles_2_1">#REF!</definedName>
    <definedName name="_xlnm.Print_Area" localSheetId="0">NOVAS!$C$2:$K$168</definedName>
    <definedName name="DATA">"$acesso.$#REF!$#REF!"</definedName>
    <definedName name="DATA___1">"$'orçamento 25'.$#REF!$#REF!"</definedName>
    <definedName name="DATA___11">"$#REF!.$Z$8"</definedName>
    <definedName name="DATA___2">"$#REF!.$V$9"</definedName>
    <definedName name="DATA___3">"$'orçamento 50'.$#REF!$#REF!"</definedName>
    <definedName name="DATA___4">"$#REF!.$V$9"</definedName>
    <definedName name="DATA___6">"$orçamento.$#REF!$#REF!"</definedName>
    <definedName name="DATA___7">"$#REF!.$Y$9"</definedName>
    <definedName name="DATA___8">"$bueiros.$V$#REF!"</definedName>
    <definedName name="DATA___9">"$sarjetas.$#REF!$#REF!"</definedName>
    <definedName name="Excel_BuiltIn_Print_Area_1_1">"$#REF!.$B$2:$H$40"</definedName>
    <definedName name="Excel_BuiltIn_Print_Area_10">"$#REF!.$B$2:$AH$38"</definedName>
    <definedName name="Excel_BuiltIn_Print_Area_11">"$#REF!.$A$1:$AA$140"</definedName>
    <definedName name="Excel_BuiltIn_Print_Area_2">#REF!</definedName>
    <definedName name="Excel_BuiltIn_Print_Area_2_1">"$#REF!.$B$2:$Y$147"</definedName>
    <definedName name="Excel_BuiltIn_Print_Area_3">"$#REF!.$B$2:$H$40"</definedName>
    <definedName name="Excel_BuiltIn_Print_Area_3_1">"$#REF!.$B$2:$H$40"</definedName>
    <definedName name="Excel_BuiltIn_Print_Area_4">"$#REF!.$B$2:$Y$147"</definedName>
    <definedName name="Excel_BuiltIn_Print_Area_4_1">"$#REF!.$B$2:$Y$147"</definedName>
    <definedName name="Excel_BuiltIn_Print_Area_6">"$#REF!.$B$2:$H$33"</definedName>
    <definedName name="Excel_BuiltIn_Print_Area_7">"$#REF!.$B$2:$AB$42"</definedName>
    <definedName name="Excel_BuiltIn_Print_Area_8">"$#REF!.$B$2:$Y$55"</definedName>
    <definedName name="Excel_BuiltIn_Print_Area_9">"$#REF!.$B$2:$AD$68"</definedName>
    <definedName name="Excel_BuiltIn_Print_Titles_1">"$#REF!.$A$2:$IV$11"</definedName>
    <definedName name="Excel_BuiltIn_Print_Titles_1_1">"$#REF!.$A$2:$IV$11"</definedName>
    <definedName name="Excel_BuiltIn_Print_Titles_10">"$#REF!.$A$2:$IV$21"</definedName>
    <definedName name="Excel_BuiltIn_Print_Titles_11">"$#REF!.$A$1:$IV$13"</definedName>
    <definedName name="Excel_BuiltIn_Print_Titles_2">"$#REF!.$A$2:$IV$16"</definedName>
    <definedName name="Excel_BuiltIn_Print_Titles_2_1">"$#REF!.$A$2:$IV$16"</definedName>
    <definedName name="Excel_BuiltIn_Print_Titles_3">"$#REF!.$A$2:$IV$11"</definedName>
    <definedName name="Excel_BuiltIn_Print_Titles_4">"$#REF!.$A$2:$IV$16"</definedName>
    <definedName name="Excel_BuiltIn_Print_Titles_6">"$#REF!.$A$2:$IV$10"</definedName>
    <definedName name="Excel_BuiltIn_Print_Titles_7">"$#REF!.$A$2:$IV$24"</definedName>
    <definedName name="Excel_BuiltIn_Print_Titles_8">"$#REF!.$A$2:$IV$14"</definedName>
    <definedName name="Excel_BuiltIn_Print_Titles_9">"$#REF!.$A$2:$IV$35"</definedName>
    <definedName name="_xlnm.Print_Titles" localSheetId="0">NOVAS!$2:$6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1" i="1"/>
  <c r="K121" s="1"/>
  <c r="J163"/>
  <c r="K158"/>
  <c r="J158"/>
  <c r="E163"/>
  <c r="I157"/>
  <c r="I163" s="1"/>
  <c r="K153"/>
  <c r="K154" s="1"/>
  <c r="K148"/>
  <c r="K140"/>
  <c r="K139"/>
  <c r="K135"/>
  <c r="K137" s="1"/>
  <c r="K141" s="1"/>
  <c r="K142" s="1"/>
  <c r="J126"/>
  <c r="E126"/>
  <c r="D126"/>
  <c r="I120"/>
  <c r="I126" s="1"/>
  <c r="K126" s="1"/>
  <c r="I119"/>
  <c r="I125" s="1"/>
  <c r="K90"/>
  <c r="K89"/>
  <c r="K85"/>
  <c r="K84"/>
  <c r="K83"/>
  <c r="K82"/>
  <c r="K81"/>
  <c r="K80"/>
  <c r="K79"/>
  <c r="K76"/>
  <c r="K75"/>
  <c r="K74"/>
  <c r="K73"/>
  <c r="K72"/>
  <c r="K64"/>
  <c r="K63"/>
  <c r="K62"/>
  <c r="K61"/>
  <c r="K58"/>
  <c r="K57"/>
  <c r="K56"/>
  <c r="K55"/>
  <c r="K59" s="1"/>
  <c r="K65" s="1"/>
  <c r="K66" s="1"/>
  <c r="K163" l="1"/>
  <c r="K165" s="1"/>
  <c r="K143"/>
  <c r="K144" s="1"/>
  <c r="K145" s="1"/>
  <c r="K146" s="1"/>
  <c r="K157"/>
  <c r="K159"/>
  <c r="K91"/>
  <c r="K77"/>
  <c r="K86"/>
  <c r="K67"/>
  <c r="K68" s="1"/>
  <c r="K69" s="1"/>
  <c r="K70" s="1"/>
  <c r="K92" s="1"/>
  <c r="K125"/>
  <c r="K120"/>
  <c r="K119"/>
  <c r="K116"/>
  <c r="K112"/>
  <c r="K111"/>
  <c r="K103"/>
  <c r="K102"/>
  <c r="K98"/>
  <c r="K100" s="1"/>
  <c r="K104" s="1"/>
  <c r="K105" s="1"/>
  <c r="K166" l="1"/>
  <c r="K128"/>
  <c r="K117"/>
  <c r="K122"/>
  <c r="K106"/>
  <c r="K107" s="1"/>
  <c r="K108" s="1"/>
  <c r="K109" s="1"/>
  <c r="K129" l="1"/>
  <c r="I27"/>
  <c r="K27" s="1"/>
  <c r="K44"/>
  <c r="K43"/>
  <c r="K39"/>
  <c r="K38"/>
  <c r="K35"/>
  <c r="K34"/>
  <c r="K31"/>
  <c r="K30"/>
  <c r="K29"/>
  <c r="K28"/>
  <c r="K19"/>
  <c r="K18"/>
  <c r="K17"/>
  <c r="K16"/>
  <c r="K13"/>
  <c r="K12"/>
  <c r="K11"/>
  <c r="K10"/>
  <c r="K45" l="1"/>
  <c r="K14"/>
  <c r="K20" s="1"/>
  <c r="K21" s="1"/>
  <c r="K36"/>
  <c r="K37"/>
  <c r="K32"/>
  <c r="K40" l="1"/>
  <c r="K22"/>
  <c r="K23" s="1"/>
  <c r="K24" s="1"/>
  <c r="K25" s="1"/>
  <c r="K46" l="1"/>
</calcChain>
</file>

<file path=xl/sharedStrings.xml><?xml version="1.0" encoding="utf-8"?>
<sst xmlns="http://schemas.openxmlformats.org/spreadsheetml/2006/main" count="355" uniqueCount="91">
  <si>
    <t>-</t>
  </si>
  <si>
    <t>COMPOSIÇÕES DE CUSTOS UNITÁRIOS</t>
  </si>
  <si>
    <t>Data:</t>
  </si>
  <si>
    <t>SERVIÇO:</t>
  </si>
  <si>
    <t>CÓDIGO</t>
  </si>
  <si>
    <t>A -  EQUIPAMENTO</t>
  </si>
  <si>
    <t>QUANT.</t>
  </si>
  <si>
    <t>UTILIZAÇÃO</t>
  </si>
  <si>
    <t>CUSTO OPERACIONAL</t>
  </si>
  <si>
    <t>CUSTO HORÁRIO</t>
  </si>
  <si>
    <t>OPERAT.</t>
  </si>
  <si>
    <t>IMPROD.</t>
  </si>
  <si>
    <t/>
  </si>
  <si>
    <t>(A) CUSTO HORÁRIO DO EQUIPAMENTO =</t>
  </si>
  <si>
    <t>B - MÃO DE OBRA</t>
  </si>
  <si>
    <t>SALÁRIO HORA</t>
  </si>
  <si>
    <t>CUSTO HORÁRIO DE MÃO DE OBRA =</t>
  </si>
  <si>
    <t xml:space="preserve">ADC. M.O - FERRAMENTAS = </t>
  </si>
  <si>
    <t>CUSTO HORÁRIO TOTAL DE MÃO DE OBRA =</t>
  </si>
  <si>
    <t>CUSTO HORÁRIO DE EXECUÇÃO =</t>
  </si>
  <si>
    <t>PRODUÇÃO DA EQUIPE =</t>
  </si>
  <si>
    <t>m²/h</t>
  </si>
  <si>
    <t xml:space="preserve">QUANTIDADE UNITÁRIA = </t>
  </si>
  <si>
    <t>m²</t>
  </si>
  <si>
    <t>CUSTO UNITÁRIO DE EXECUÇÃO (und) =</t>
  </si>
  <si>
    <t>C - MATERIAIS</t>
  </si>
  <si>
    <t>UNID.</t>
  </si>
  <si>
    <t>PREÇO UNITÁRIO</t>
  </si>
  <si>
    <t>CUSTO UNITÁRIO</t>
  </si>
  <si>
    <t>CUSTO TOTAL DOS MATERIAIS =</t>
  </si>
  <si>
    <t>D - OUTRAS ATIVIDADES</t>
  </si>
  <si>
    <t>CONSUMO</t>
  </si>
  <si>
    <t>m³</t>
  </si>
  <si>
    <t>CUSTO TOTAL DAS ATIVIDADES =</t>
  </si>
  <si>
    <t>F - TRANSPORTE</t>
  </si>
  <si>
    <t>DMT</t>
  </si>
  <si>
    <t>CUSTO</t>
  </si>
  <si>
    <t>TERRA</t>
  </si>
  <si>
    <t>PAVIM.</t>
  </si>
  <si>
    <t>TOTAL</t>
  </si>
  <si>
    <t>G - CUSTO TOTAL DO TRANSPORTE =</t>
  </si>
  <si>
    <t>CUSTO DIRETO TOTAL =</t>
  </si>
  <si>
    <t>CUSTO UNITÁRIO DE EXECUÇÃO =</t>
  </si>
  <si>
    <t xml:space="preserve"> Unid: m2</t>
  </si>
  <si>
    <t>Passeio em lajota (esp= 3cm) conforme projeto e NBR 9050 (lisa e podotátil), inclusive Rampas PNE</t>
  </si>
  <si>
    <t>ARGAMASSA TRAÇO 1:4 (CIMENTO E AREIA GROSSA) PARA CHAPISCO CONVENCIONAL, PREPARO MECÂNICO COM BETONEIRA 400 L. AF_06/2014</t>
  </si>
  <si>
    <t>CALCETEIRO COM ENCARGOS COMPLEMENTARES</t>
  </si>
  <si>
    <t>SERVENTE COM ENCARGOS COMPLEMENTARES</t>
  </si>
  <si>
    <t>Composição de custos baseado no item de código 73764/001 da tabela do SINAPI.</t>
  </si>
  <si>
    <t>ALUGUEL CAMINHAO CARROC FIXA TOCO 7,5T MOTOR DIESEL 132CV(CP) C/MOTO RISTA</t>
  </si>
  <si>
    <t>ALUGUEL CAMINHAO CARROC FIXA TOCO 7,5T MOTOR DIESEL 132CV(CI) C/MOTO RISTA</t>
  </si>
  <si>
    <t>Lajota de concreto 45x45x3cm - lisa e cor natural</t>
  </si>
  <si>
    <t>Lajota de concreto 45x45x3cm - tatil e pigmentada</t>
  </si>
  <si>
    <t>Cotação das lajotas feita em 10/10/2016.</t>
  </si>
  <si>
    <t xml:space="preserve"> Código: CCU 01</t>
  </si>
  <si>
    <t>73817/001</t>
  </si>
  <si>
    <t>Base em areia industrial  e - 3cm</t>
  </si>
  <si>
    <t xml:space="preserve"> Código: CCU 03</t>
  </si>
  <si>
    <t>Bancos coletivos em concreto</t>
  </si>
  <si>
    <t xml:space="preserve"> Unid: und</t>
  </si>
  <si>
    <t>und/h</t>
  </si>
  <si>
    <t>und</t>
  </si>
  <si>
    <t>74157/004</t>
  </si>
  <si>
    <t>73965/004</t>
  </si>
  <si>
    <t>73964/006</t>
  </si>
  <si>
    <t>FORMAS TABUA DE MADEIRA 3A PEÇAS CONCRETO ARM, REAPR 2X, INCL</t>
  </si>
  <si>
    <t>Armadura de aço CA 50/60 para pré moldado</t>
  </si>
  <si>
    <t>Escavação manual de solo em 1ª categoria</t>
  </si>
  <si>
    <t>Aterro e apiloamento em camadas de 20cm</t>
  </si>
  <si>
    <t>Concreto FCK 15MPa, preparo mecânico com betoneira 400 litos</t>
  </si>
  <si>
    <t>LANCAMENTO/APLICACAO CONCRETO MANUAL EM ESTRUTURAS</t>
  </si>
  <si>
    <t>APLICAÇÃO MANUAL DE PINTURA COM TINTA LATEX ACRÍLICA, DUAS DE MÃO</t>
  </si>
  <si>
    <t>kg</t>
  </si>
  <si>
    <t xml:space="preserve"> Código: CCU 04</t>
  </si>
  <si>
    <t xml:space="preserve"> Unid: m²</t>
  </si>
  <si>
    <t>ROLO COMPACTADOR VIBRATORIO DE UM CILINDRO LISO DE ACO, POTENCIA 80 HP, PESO OPERACIONAL MAXIMO 8,5 T, LARGURA TRABALHO 1,676 M - DEPRECIAÇÃO. AF_06/2014</t>
  </si>
  <si>
    <t>PO DE PEDRA (POSTO PEDREIRA/FORNECEDOR, SEM FRETE)</t>
  </si>
  <si>
    <t>PEDRA GRANITICA OU BASALTICA IRREGULAR, FAIXA GRANULOMETRICA 100 A 150 MM PARA PAVIMENTACAO OU CALCAMENTO POLIEDRICO, POSTO PEDREIRA / FORNECEDOR (SEM FRETE)</t>
  </si>
  <si>
    <t>Composição de custos baseado no item de código 78785 da tabela do SINAPI CHAPECÓ.</t>
  </si>
  <si>
    <t>M³</t>
  </si>
  <si>
    <t>CARGA, MANOBRAS E DESCARGA DE PEDRA DE MÃO EM CAMINHÃO BASCULANTE</t>
  </si>
  <si>
    <t>CARGA, MANOBRAS E DESCARGA DE PÓ DE PEDRA EM CAMINHÃO BASCULANTE</t>
  </si>
  <si>
    <t>TRANSPORTE COMERCIAL COM CAMINHÃO BASCULANTE</t>
  </si>
  <si>
    <t xml:space="preserve">PEDRAS </t>
  </si>
  <si>
    <t>PÓ DE PEDRA</t>
  </si>
  <si>
    <t xml:space="preserve"> Código: CCU 08</t>
  </si>
  <si>
    <t>Pavimentação com pedras irregulares sobre colchão de argila, inclusive compactação e rejunte com pó-de-pedra, exclusive colchão de argila</t>
  </si>
  <si>
    <t>Retirada, limpeza reassentamento de pedras irregulares sobre colchão de argila, inclusive compactação e rejunte com pó-de-pedra, com reaproveitamento das pedras e colchão de argila</t>
  </si>
  <si>
    <t>COLCHAO DE ARGILA, ESPESSURA DE 10 CM, INCLUSO TRANSPORTE DE DMT ATE 10 KM</t>
  </si>
  <si>
    <t>COT01</t>
  </si>
  <si>
    <t>COT02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</si>
</sst>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[$-416]mmm/yyyy;@"/>
    <numFmt numFmtId="165" formatCode="0.0000\ "/>
    <numFmt numFmtId="166" formatCode="#,##0.0000\ "/>
    <numFmt numFmtId="167" formatCode="\ @"/>
    <numFmt numFmtId="168" formatCode="#,##0.0000"/>
    <numFmt numFmtId="169" formatCode="_-* #,##0.000_-;\-* #,##0.000_-;_-* &quot;-&quot;??_-;_-@_-"/>
    <numFmt numFmtId="170" formatCode="#,##0.00000"/>
    <numFmt numFmtId="171" formatCode="_(* #,##0.0000_);_(* \(#,##0.00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Calibri"/>
      <family val="2"/>
    </font>
    <font>
      <sz val="11"/>
      <name val="Calibri"/>
      <family val="2"/>
      <scheme val="minor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rgb="FF00B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</cellStyleXfs>
  <cellXfs count="17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2" applyFont="1" applyAlignment="1">
      <alignment horizontal="centerContinuous"/>
    </xf>
    <xf numFmtId="0" fontId="4" fillId="0" borderId="0" xfId="2" applyFont="1" applyFill="1" applyBorder="1" applyAlignment="1" applyProtection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Fill="1" applyBorder="1" applyAlignment="1" applyProtection="1">
      <alignment vertical="center"/>
    </xf>
    <xf numFmtId="0" fontId="5" fillId="0" borderId="0" xfId="0" applyFont="1"/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5" fillId="0" borderId="0" xfId="3" applyFont="1"/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right" vertical="center"/>
    </xf>
    <xf numFmtId="164" fontId="7" fillId="3" borderId="7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4" fontId="12" fillId="0" borderId="9" xfId="0" applyNumberFormat="1" applyFont="1" applyFill="1" applyBorder="1" applyAlignment="1">
      <alignment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43" fontId="7" fillId="0" borderId="15" xfId="1" applyFont="1" applyFill="1" applyBorder="1" applyAlignment="1">
      <alignment vertical="center"/>
    </xf>
    <xf numFmtId="4" fontId="7" fillId="0" borderId="16" xfId="0" applyNumberFormat="1" applyFont="1" applyFill="1" applyBorder="1" applyAlignment="1">
      <alignment vertical="center"/>
    </xf>
    <xf numFmtId="166" fontId="7" fillId="0" borderId="15" xfId="1" applyNumberFormat="1" applyFont="1" applyFill="1" applyBorder="1" applyAlignment="1">
      <alignment horizontal="right" vertical="center"/>
    </xf>
    <xf numFmtId="43" fontId="7" fillId="0" borderId="15" xfId="1" applyFont="1" applyFill="1" applyBorder="1" applyAlignment="1">
      <alignment horizontal="right" vertical="center"/>
    </xf>
    <xf numFmtId="4" fontId="7" fillId="0" borderId="15" xfId="0" applyNumberFormat="1" applyFont="1" applyFill="1" applyBorder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center"/>
    </xf>
    <xf numFmtId="4" fontId="7" fillId="0" borderId="19" xfId="0" applyNumberFormat="1" applyFont="1" applyFill="1" applyBorder="1" applyAlignment="1">
      <alignment vertical="center"/>
    </xf>
    <xf numFmtId="166" fontId="7" fillId="0" borderId="18" xfId="1" applyNumberFormat="1" applyFont="1" applyFill="1" applyBorder="1" applyAlignment="1">
      <alignment horizontal="right" vertical="center"/>
    </xf>
    <xf numFmtId="43" fontId="7" fillId="0" borderId="18" xfId="1" applyFont="1" applyFill="1" applyBorder="1" applyAlignment="1">
      <alignment horizontal="right" vertical="center"/>
    </xf>
    <xf numFmtId="4" fontId="7" fillId="0" borderId="1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70" fontId="7" fillId="0" borderId="6" xfId="0" applyNumberFormat="1" applyFont="1" applyFill="1" applyBorder="1" applyAlignment="1">
      <alignment horizontal="right" vertical="center"/>
    </xf>
    <xf numFmtId="4" fontId="7" fillId="0" borderId="7" xfId="0" applyNumberFormat="1" applyFont="1" applyFill="1" applyBorder="1" applyAlignment="1">
      <alignment vertical="center"/>
    </xf>
    <xf numFmtId="0" fontId="13" fillId="0" borderId="21" xfId="0" applyFont="1" applyFill="1" applyBorder="1" applyAlignment="1">
      <alignment horizontal="center" vertical="center"/>
    </xf>
    <xf numFmtId="168" fontId="13" fillId="0" borderId="2" xfId="0" applyNumberFormat="1" applyFont="1" applyFill="1" applyBorder="1" applyAlignment="1">
      <alignment horizontal="center" vertical="center" wrapText="1"/>
    </xf>
    <xf numFmtId="4" fontId="13" fillId="0" borderId="21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left" vertical="center"/>
    </xf>
    <xf numFmtId="4" fontId="7" fillId="0" borderId="22" xfId="0" applyNumberFormat="1" applyFont="1" applyFill="1" applyBorder="1" applyAlignment="1">
      <alignment vertical="center"/>
    </xf>
    <xf numFmtId="168" fontId="7" fillId="0" borderId="22" xfId="0" applyNumberFormat="1" applyFont="1" applyFill="1" applyBorder="1" applyAlignment="1">
      <alignment vertical="center"/>
    </xf>
    <xf numFmtId="168" fontId="7" fillId="0" borderId="14" xfId="0" applyNumberFormat="1" applyFont="1" applyFill="1" applyBorder="1" applyAlignment="1">
      <alignment vertical="center"/>
    </xf>
    <xf numFmtId="169" fontId="7" fillId="0" borderId="16" xfId="1" applyNumberFormat="1" applyFont="1" applyFill="1" applyBorder="1" applyAlignment="1">
      <alignment vertical="center"/>
    </xf>
    <xf numFmtId="0" fontId="7" fillId="0" borderId="23" xfId="0" applyFont="1" applyFill="1" applyBorder="1" applyAlignment="1">
      <alignment horizontal="left" vertical="center"/>
    </xf>
    <xf numFmtId="4" fontId="7" fillId="0" borderId="23" xfId="0" applyNumberFormat="1" applyFont="1" applyFill="1" applyBorder="1" applyAlignment="1">
      <alignment vertical="center"/>
    </xf>
    <xf numFmtId="168" fontId="7" fillId="0" borderId="23" xfId="0" applyNumberFormat="1" applyFont="1" applyFill="1" applyBorder="1" applyAlignment="1">
      <alignment vertical="center"/>
    </xf>
    <xf numFmtId="168" fontId="7" fillId="0" borderId="17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vertical="center"/>
    </xf>
    <xf numFmtId="4" fontId="7" fillId="0" borderId="3" xfId="0" applyNumberFormat="1" applyFont="1" applyFill="1" applyBorder="1" applyAlignment="1">
      <alignment vertical="center"/>
    </xf>
    <xf numFmtId="168" fontId="13" fillId="0" borderId="3" xfId="0" applyNumberFormat="1" applyFont="1" applyFill="1" applyBorder="1" applyAlignment="1">
      <alignment vertical="center"/>
    </xf>
    <xf numFmtId="166" fontId="13" fillId="0" borderId="3" xfId="1" applyNumberFormat="1" applyFont="1" applyFill="1" applyBorder="1" applyAlignment="1">
      <alignment vertical="center"/>
    </xf>
    <xf numFmtId="170" fontId="13" fillId="0" borderId="3" xfId="0" applyNumberFormat="1" applyFont="1" applyFill="1" applyBorder="1" applyAlignment="1">
      <alignment horizontal="right" vertical="center"/>
    </xf>
    <xf numFmtId="4" fontId="7" fillId="0" borderId="4" xfId="0" applyNumberFormat="1" applyFont="1" applyFill="1" applyBorder="1" applyAlignment="1">
      <alignment vertical="center"/>
    </xf>
    <xf numFmtId="4" fontId="14" fillId="0" borderId="3" xfId="0" applyNumberFormat="1" applyFont="1" applyFill="1" applyBorder="1" applyAlignment="1">
      <alignment vertical="center"/>
    </xf>
    <xf numFmtId="166" fontId="15" fillId="0" borderId="3" xfId="1" applyNumberFormat="1" applyFont="1" applyFill="1" applyBorder="1" applyAlignment="1">
      <alignment horizontal="right" vertical="center"/>
    </xf>
    <xf numFmtId="10" fontId="7" fillId="0" borderId="3" xfId="0" applyNumberFormat="1" applyFont="1" applyFill="1" applyBorder="1" applyAlignment="1">
      <alignment horizontal="right" vertical="center"/>
    </xf>
    <xf numFmtId="168" fontId="7" fillId="0" borderId="3" xfId="0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13" fillId="0" borderId="3" xfId="0" applyNumberFormat="1" applyFont="1" applyFill="1" applyBorder="1" applyAlignment="1">
      <alignment horizontal="center" vertical="center"/>
    </xf>
    <xf numFmtId="4" fontId="7" fillId="3" borderId="3" xfId="0" applyNumberFormat="1" applyFont="1" applyFill="1" applyBorder="1" applyAlignment="1">
      <alignment vertical="center"/>
    </xf>
    <xf numFmtId="4" fontId="7" fillId="0" borderId="3" xfId="0" applyNumberFormat="1" applyFont="1" applyFill="1" applyBorder="1" applyAlignment="1">
      <alignment horizontal="center" vertical="center"/>
    </xf>
    <xf numFmtId="168" fontId="13" fillId="0" borderId="5" xfId="0" applyNumberFormat="1" applyFont="1" applyFill="1" applyBorder="1" applyAlignment="1">
      <alignment horizontal="center" vertical="center"/>
    </xf>
    <xf numFmtId="166" fontId="13" fillId="0" borderId="5" xfId="1" applyNumberFormat="1" applyFont="1" applyFill="1" applyBorder="1" applyAlignment="1">
      <alignment horizontal="center" vertical="center"/>
    </xf>
    <xf numFmtId="168" fontId="13" fillId="0" borderId="5" xfId="0" applyNumberFormat="1" applyFont="1" applyFill="1" applyBorder="1" applyAlignment="1">
      <alignment horizontal="center" vertical="center" wrapText="1"/>
    </xf>
    <xf numFmtId="168" fontId="13" fillId="0" borderId="12" xfId="0" applyNumberFormat="1" applyFont="1" applyFill="1" applyBorder="1" applyAlignment="1">
      <alignment horizontal="center" vertical="center" wrapText="1"/>
    </xf>
    <xf numFmtId="4" fontId="14" fillId="0" borderId="23" xfId="0" applyNumberFormat="1" applyFont="1" applyFill="1" applyBorder="1" applyAlignment="1">
      <alignment vertical="center"/>
    </xf>
    <xf numFmtId="4" fontId="7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168" fontId="13" fillId="0" borderId="21" xfId="0" applyNumberFormat="1" applyFont="1" applyFill="1" applyBorder="1" applyAlignment="1">
      <alignment horizontal="center" vertical="center" wrapText="1"/>
    </xf>
    <xf numFmtId="4" fontId="14" fillId="0" borderId="16" xfId="0" applyNumberFormat="1" applyFont="1" applyFill="1" applyBorder="1" applyAlignment="1">
      <alignment vertical="center"/>
    </xf>
    <xf numFmtId="166" fontId="7" fillId="0" borderId="16" xfId="1" applyNumberFormat="1" applyFont="1" applyFill="1" applyBorder="1" applyAlignment="1">
      <alignment vertical="center"/>
    </xf>
    <xf numFmtId="171" fontId="7" fillId="0" borderId="16" xfId="1" applyNumberFormat="1" applyFont="1" applyFill="1" applyBorder="1" applyAlignment="1">
      <alignment horizontal="center" vertical="center"/>
    </xf>
    <xf numFmtId="43" fontId="7" fillId="0" borderId="9" xfId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horizontal="center" vertical="center"/>
    </xf>
    <xf numFmtId="4" fontId="14" fillId="0" borderId="15" xfId="0" applyNumberFormat="1" applyFont="1" applyFill="1" applyBorder="1" applyAlignment="1">
      <alignment vertical="center"/>
    </xf>
    <xf numFmtId="4" fontId="14" fillId="0" borderId="15" xfId="0" applyNumberFormat="1" applyFont="1" applyFill="1" applyBorder="1" applyAlignment="1">
      <alignment horizontal="center" vertical="center"/>
    </xf>
    <xf numFmtId="168" fontId="7" fillId="0" borderId="16" xfId="0" applyNumberFormat="1" applyFont="1" applyFill="1" applyBorder="1" applyAlignment="1">
      <alignment vertical="center"/>
    </xf>
    <xf numFmtId="168" fontId="7" fillId="0" borderId="15" xfId="0" applyNumberFormat="1" applyFont="1" applyFill="1" applyBorder="1" applyAlignment="1">
      <alignment vertical="center"/>
    </xf>
    <xf numFmtId="43" fontId="14" fillId="0" borderId="15" xfId="1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167" fontId="7" fillId="0" borderId="25" xfId="0" applyNumberFormat="1" applyFont="1" applyFill="1" applyBorder="1" applyAlignment="1">
      <alignment vertical="center"/>
    </xf>
    <xf numFmtId="4" fontId="7" fillId="0" borderId="25" xfId="0" applyNumberFormat="1" applyFont="1" applyFill="1" applyBorder="1" applyAlignment="1">
      <alignment vertical="center"/>
    </xf>
    <xf numFmtId="168" fontId="13" fillId="0" borderId="25" xfId="0" applyNumberFormat="1" applyFont="1" applyFill="1" applyBorder="1" applyAlignment="1">
      <alignment vertical="center"/>
    </xf>
    <xf numFmtId="166" fontId="13" fillId="0" borderId="25" xfId="1" applyNumberFormat="1" applyFont="1" applyFill="1" applyBorder="1" applyAlignment="1">
      <alignment vertical="center"/>
    </xf>
    <xf numFmtId="170" fontId="13" fillId="0" borderId="25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vertical="center"/>
    </xf>
    <xf numFmtId="4" fontId="12" fillId="0" borderId="3" xfId="0" applyNumberFormat="1" applyFont="1" applyFill="1" applyBorder="1" applyAlignment="1">
      <alignment vertical="center"/>
    </xf>
    <xf numFmtId="168" fontId="12" fillId="0" borderId="3" xfId="0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70" fontId="12" fillId="0" borderId="3" xfId="0" applyNumberFormat="1" applyFont="1" applyFill="1" applyBorder="1" applyAlignment="1">
      <alignment vertical="center"/>
    </xf>
    <xf numFmtId="43" fontId="12" fillId="0" borderId="4" xfId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4" fillId="0" borderId="24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167" fontId="7" fillId="0" borderId="3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168" fontId="13" fillId="0" borderId="2" xfId="0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168" fontId="13" fillId="0" borderId="2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166" fontId="7" fillId="4" borderId="15" xfId="1" applyNumberFormat="1" applyFont="1" applyFill="1" applyBorder="1" applyAlignment="1">
      <alignment horizontal="right" vertical="center"/>
    </xf>
    <xf numFmtId="43" fontId="7" fillId="4" borderId="15" xfId="1" applyFont="1" applyFill="1" applyBorder="1" applyAlignment="1">
      <alignment horizontal="right" vertical="center"/>
    </xf>
    <xf numFmtId="0" fontId="7" fillId="0" borderId="27" xfId="0" applyFont="1" applyFill="1" applyBorder="1" applyAlignment="1">
      <alignment horizontal="center" vertical="center"/>
    </xf>
    <xf numFmtId="168" fontId="7" fillId="0" borderId="28" xfId="0" applyNumberFormat="1" applyFont="1" applyFill="1" applyBorder="1" applyAlignment="1">
      <alignment vertical="center"/>
    </xf>
    <xf numFmtId="4" fontId="7" fillId="0" borderId="28" xfId="0" applyNumberFormat="1" applyFont="1" applyFill="1" applyBorder="1" applyAlignment="1">
      <alignment vertical="center"/>
    </xf>
    <xf numFmtId="166" fontId="7" fillId="0" borderId="27" xfId="1" applyNumberFormat="1" applyFont="1" applyFill="1" applyBorder="1" applyAlignment="1">
      <alignment horizontal="right" vertical="center"/>
    </xf>
    <xf numFmtId="43" fontId="7" fillId="0" borderId="27" xfId="1" applyFont="1" applyFill="1" applyBorder="1" applyAlignment="1">
      <alignment horizontal="right" vertical="center"/>
    </xf>
    <xf numFmtId="4" fontId="7" fillId="0" borderId="27" xfId="0" applyNumberFormat="1" applyFont="1" applyFill="1" applyBorder="1" applyAlignment="1">
      <alignment vertical="center"/>
    </xf>
    <xf numFmtId="0" fontId="7" fillId="0" borderId="26" xfId="0" applyFont="1" applyFill="1" applyBorder="1" applyAlignment="1">
      <alignment horizontal="center" vertical="center"/>
    </xf>
    <xf numFmtId="168" fontId="7" fillId="0" borderId="13" xfId="0" applyNumberFormat="1" applyFont="1" applyFill="1" applyBorder="1" applyAlignment="1">
      <alignment vertical="center"/>
    </xf>
    <xf numFmtId="4" fontId="7" fillId="0" borderId="13" xfId="0" applyNumberFormat="1" applyFont="1" applyFill="1" applyBorder="1" applyAlignment="1">
      <alignment vertical="center"/>
    </xf>
    <xf numFmtId="166" fontId="7" fillId="0" borderId="26" xfId="1" applyNumberFormat="1" applyFont="1" applyFill="1" applyBorder="1" applyAlignment="1">
      <alignment horizontal="right" vertical="center"/>
    </xf>
    <xf numFmtId="43" fontId="7" fillId="0" borderId="26" xfId="1" applyFont="1" applyFill="1" applyBorder="1" applyAlignment="1">
      <alignment horizontal="right" vertical="center"/>
    </xf>
    <xf numFmtId="4" fontId="7" fillId="0" borderId="26" xfId="0" applyNumberFormat="1" applyFont="1" applyFill="1" applyBorder="1" applyAlignment="1">
      <alignment vertical="center"/>
    </xf>
    <xf numFmtId="43" fontId="0" fillId="0" borderId="0" xfId="1" applyFont="1" applyAlignment="1">
      <alignment vertical="center"/>
    </xf>
    <xf numFmtId="0" fontId="6" fillId="2" borderId="2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6" fontId="12" fillId="0" borderId="4" xfId="1" applyNumberFormat="1" applyFont="1" applyFill="1" applyBorder="1" applyAlignment="1">
      <alignment horizontal="center" vertical="center"/>
    </xf>
    <xf numFmtId="4" fontId="13" fillId="0" borderId="9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166" fontId="13" fillId="0" borderId="9" xfId="1" applyNumberFormat="1" applyFont="1" applyFill="1" applyBorder="1" applyAlignment="1">
      <alignment horizontal="center" vertical="center"/>
    </xf>
    <xf numFmtId="166" fontId="13" fillId="0" borderId="12" xfId="1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167" fontId="7" fillId="0" borderId="10" xfId="0" applyNumberFormat="1" applyFont="1" applyFill="1" applyBorder="1" applyAlignment="1">
      <alignment horizontal="center" vertical="center"/>
    </xf>
    <xf numFmtId="167" fontId="7" fillId="0" borderId="11" xfId="0" applyNumberFormat="1" applyFont="1" applyFill="1" applyBorder="1" applyAlignment="1">
      <alignment horizontal="center" vertical="center"/>
    </xf>
    <xf numFmtId="167" fontId="7" fillId="0" borderId="5" xfId="0" applyNumberFormat="1" applyFont="1" applyFill="1" applyBorder="1" applyAlignment="1">
      <alignment horizontal="center" vertical="center"/>
    </xf>
    <xf numFmtId="167" fontId="7" fillId="0" borderId="7" xfId="0" applyNumberFormat="1" applyFont="1" applyFill="1" applyBorder="1" applyAlignment="1">
      <alignment horizontal="center" vertical="center"/>
    </xf>
    <xf numFmtId="168" fontId="13" fillId="0" borderId="2" xfId="0" applyNumberFormat="1" applyFont="1" applyFill="1" applyBorder="1" applyAlignment="1">
      <alignment horizontal="center" vertical="center"/>
    </xf>
    <xf numFmtId="168" fontId="13" fillId="0" borderId="4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center" vertical="center"/>
    </xf>
    <xf numFmtId="167" fontId="7" fillId="0" borderId="4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7" fillId="0" borderId="28" xfId="0" applyFont="1" applyFill="1" applyBorder="1" applyAlignment="1">
      <alignment horizontal="justify" vertical="center" wrapText="1"/>
    </xf>
    <xf numFmtId="0" fontId="0" fillId="0" borderId="29" xfId="0" applyFill="1" applyBorder="1" applyAlignment="1">
      <alignment horizontal="justify" vertical="center" wrapText="1"/>
    </xf>
    <xf numFmtId="0" fontId="7" fillId="0" borderId="16" xfId="0" applyFont="1" applyFill="1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</cellXfs>
  <cellStyles count="4">
    <cellStyle name="Normal" xfId="0" builtinId="0"/>
    <cellStyle name="Normal 2 2" xfId="2"/>
    <cellStyle name="Normal 21" xfId="3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4"/>
  <sheetViews>
    <sheetView tabSelected="1" view="pageBreakPreview" zoomScaleSheetLayoutView="100" workbookViewId="0">
      <selection activeCell="C2" sqref="C2"/>
    </sheetView>
  </sheetViews>
  <sheetFormatPr defaultRowHeight="15"/>
  <cols>
    <col min="1" max="2" width="9.140625" style="112"/>
    <col min="3" max="3" width="9.28515625" style="112" customWidth="1"/>
    <col min="4" max="4" width="22.28515625" style="112" customWidth="1"/>
    <col min="5" max="10" width="9.140625" style="112"/>
    <col min="11" max="11" width="8.5703125" style="112" customWidth="1"/>
    <col min="12" max="16384" width="9.140625" style="112"/>
  </cols>
  <sheetData>
    <row r="1" spans="1:20" s="1" customFormat="1" ht="12.75">
      <c r="C1" s="2" t="s">
        <v>0</v>
      </c>
      <c r="D1" s="2"/>
      <c r="E1" s="2"/>
      <c r="F1" s="2"/>
      <c r="G1" s="2"/>
      <c r="H1" s="2"/>
      <c r="I1" s="2"/>
      <c r="J1" s="2"/>
      <c r="K1" s="2"/>
      <c r="L1" s="118"/>
      <c r="M1" s="3"/>
    </row>
    <row r="2" spans="1:20" s="1" customFormat="1" ht="66.75" customHeight="1" thickBot="1">
      <c r="C2" s="4"/>
      <c r="D2" s="4"/>
      <c r="E2" s="4"/>
      <c r="F2" s="4"/>
      <c r="G2" s="4"/>
      <c r="H2" s="5"/>
      <c r="I2" s="6"/>
      <c r="J2" s="6"/>
      <c r="K2" s="6"/>
      <c r="L2" s="7"/>
      <c r="M2" s="7"/>
      <c r="N2" s="7"/>
      <c r="O2" s="7"/>
      <c r="P2" s="7"/>
    </row>
    <row r="3" spans="1:20" s="1" customFormat="1" ht="13.5" thickTop="1">
      <c r="C3" s="8"/>
      <c r="D3" s="8"/>
      <c r="E3" s="8"/>
      <c r="F3" s="8"/>
      <c r="G3" s="8"/>
      <c r="H3" s="9"/>
      <c r="I3" s="3"/>
      <c r="J3" s="3"/>
      <c r="K3" s="3"/>
      <c r="L3" s="3"/>
      <c r="M3" s="3"/>
    </row>
    <row r="4" spans="1:20" s="7" customFormat="1" ht="12.75">
      <c r="C4" s="138" t="s">
        <v>1</v>
      </c>
      <c r="D4" s="139"/>
      <c r="E4" s="139"/>
      <c r="F4" s="139"/>
      <c r="G4" s="139"/>
      <c r="H4" s="139"/>
      <c r="I4" s="139"/>
      <c r="J4" s="139"/>
      <c r="K4" s="140"/>
    </row>
    <row r="5" spans="1:20" s="7" customFormat="1" ht="12.75">
      <c r="C5" s="10"/>
      <c r="D5" s="10"/>
      <c r="E5" s="10"/>
      <c r="F5" s="10"/>
      <c r="G5" s="10"/>
      <c r="H5" s="10"/>
    </row>
    <row r="6" spans="1:20" s="18" customFormat="1">
      <c r="A6" s="11"/>
      <c r="B6" s="12"/>
      <c r="C6" s="141"/>
      <c r="D6" s="142"/>
      <c r="E6" s="142"/>
      <c r="F6" s="142"/>
      <c r="G6" s="142"/>
      <c r="H6" s="142"/>
      <c r="I6" s="142"/>
      <c r="J6" s="13" t="s">
        <v>2</v>
      </c>
      <c r="K6" s="14">
        <v>42614</v>
      </c>
      <c r="L6" s="15"/>
      <c r="M6" s="16"/>
      <c r="N6" s="17"/>
      <c r="O6" s="11"/>
      <c r="P6" s="11"/>
      <c r="Q6" s="11"/>
      <c r="R6" s="11"/>
      <c r="T6" s="19"/>
    </row>
    <row r="7" spans="1:20" s="18" customFormat="1" ht="37.5" customHeight="1">
      <c r="A7" s="11"/>
      <c r="B7" s="12"/>
      <c r="C7" s="20" t="s">
        <v>3</v>
      </c>
      <c r="D7" s="143" t="s">
        <v>44</v>
      </c>
      <c r="E7" s="144"/>
      <c r="F7" s="144"/>
      <c r="G7" s="144"/>
      <c r="H7" s="145"/>
      <c r="I7" s="146" t="s">
        <v>54</v>
      </c>
      <c r="J7" s="147"/>
      <c r="K7" s="21" t="s">
        <v>43</v>
      </c>
      <c r="L7" s="15"/>
      <c r="M7" s="16"/>
      <c r="N7" s="17"/>
      <c r="O7" s="11"/>
      <c r="P7" s="11"/>
      <c r="Q7" s="11"/>
      <c r="R7" s="11"/>
    </row>
    <row r="8" spans="1:20" s="18" customFormat="1">
      <c r="A8" s="11"/>
      <c r="B8" s="12"/>
      <c r="C8" s="152" t="s">
        <v>4</v>
      </c>
      <c r="D8" s="156" t="s">
        <v>5</v>
      </c>
      <c r="E8" s="157"/>
      <c r="F8" s="152" t="s">
        <v>6</v>
      </c>
      <c r="G8" s="160" t="s">
        <v>7</v>
      </c>
      <c r="H8" s="161"/>
      <c r="I8" s="160" t="s">
        <v>8</v>
      </c>
      <c r="J8" s="161"/>
      <c r="K8" s="148" t="s">
        <v>9</v>
      </c>
      <c r="L8" s="15"/>
      <c r="M8" s="16"/>
      <c r="N8" s="17"/>
      <c r="O8" s="11"/>
      <c r="P8" s="11"/>
      <c r="Q8" s="11"/>
      <c r="R8" s="11"/>
      <c r="T8" s="19"/>
    </row>
    <row r="9" spans="1:20" s="18" customFormat="1">
      <c r="A9" s="11"/>
      <c r="B9" s="12"/>
      <c r="C9" s="153"/>
      <c r="D9" s="158"/>
      <c r="E9" s="159"/>
      <c r="F9" s="153"/>
      <c r="G9" s="117" t="s">
        <v>10</v>
      </c>
      <c r="H9" s="117" t="s">
        <v>11</v>
      </c>
      <c r="I9" s="22" t="s">
        <v>10</v>
      </c>
      <c r="J9" s="117" t="s">
        <v>11</v>
      </c>
      <c r="K9" s="149"/>
      <c r="L9" s="15"/>
      <c r="M9" s="16"/>
      <c r="N9" s="17"/>
      <c r="O9" s="11"/>
      <c r="P9" s="11"/>
      <c r="Q9" s="11"/>
      <c r="R9" s="11"/>
    </row>
    <row r="10" spans="1:20" s="18" customFormat="1">
      <c r="A10" s="11"/>
      <c r="B10" s="12"/>
      <c r="C10" s="122">
        <v>5824</v>
      </c>
      <c r="D10" s="25" t="s">
        <v>49</v>
      </c>
      <c r="E10" s="26"/>
      <c r="F10" s="88">
        <v>7.6899999999999996E-2</v>
      </c>
      <c r="G10" s="28">
        <v>1</v>
      </c>
      <c r="H10" s="28"/>
      <c r="I10" s="123">
        <v>108.65</v>
      </c>
      <c r="J10" s="30"/>
      <c r="K10" s="31">
        <f>IF(C10&lt;&gt;0,+ROUND(F10* ((G10*I10) + (H10*J10)),2),"")</f>
        <v>8.36</v>
      </c>
      <c r="L10" s="15"/>
      <c r="M10" s="16"/>
      <c r="N10" s="17"/>
      <c r="O10" s="11"/>
      <c r="P10" s="11"/>
      <c r="Q10" s="11"/>
      <c r="R10" s="11"/>
      <c r="T10" s="19"/>
    </row>
    <row r="11" spans="1:20" s="18" customFormat="1">
      <c r="A11" s="11"/>
      <c r="B11" s="12"/>
      <c r="C11" s="122">
        <v>5826</v>
      </c>
      <c r="D11" s="25" t="s">
        <v>50</v>
      </c>
      <c r="E11" s="26"/>
      <c r="F11" s="88">
        <v>3.8399999999999997E-2</v>
      </c>
      <c r="G11" s="28"/>
      <c r="H11" s="28">
        <v>1</v>
      </c>
      <c r="I11" s="29"/>
      <c r="J11" s="124">
        <v>34.31</v>
      </c>
      <c r="K11" s="31">
        <f>IF(C11&lt;&gt;0,+ROUND(F11* ((G11*I11) + (H11*J11)),2),"")</f>
        <v>1.32</v>
      </c>
      <c r="L11" s="15"/>
      <c r="M11" s="16"/>
      <c r="N11" s="17"/>
      <c r="O11" s="11"/>
      <c r="P11" s="11"/>
      <c r="Q11" s="11"/>
      <c r="R11" s="11"/>
      <c r="T11" s="19"/>
    </row>
    <row r="12" spans="1:20" s="18" customFormat="1">
      <c r="A12" s="11"/>
      <c r="B12" s="12"/>
      <c r="C12" s="24"/>
      <c r="D12" s="25" t="s">
        <v>12</v>
      </c>
      <c r="E12" s="26"/>
      <c r="F12" s="28"/>
      <c r="G12" s="28"/>
      <c r="H12" s="28"/>
      <c r="I12" s="29" t="s">
        <v>12</v>
      </c>
      <c r="J12" s="30" t="s">
        <v>12</v>
      </c>
      <c r="K12" s="31" t="str">
        <f>IF(C12&lt;&gt;0,+ROUND(F12* ((G12*I12) + (H12*J12)),2),"")</f>
        <v/>
      </c>
      <c r="L12" s="15"/>
      <c r="M12" s="16"/>
      <c r="N12" s="17"/>
      <c r="O12" s="11"/>
      <c r="P12" s="11"/>
      <c r="Q12" s="11"/>
      <c r="R12" s="11"/>
      <c r="T12" s="19"/>
    </row>
    <row r="13" spans="1:20" s="18" customFormat="1">
      <c r="A13" s="11"/>
      <c r="B13" s="12"/>
      <c r="C13" s="32"/>
      <c r="D13" s="33" t="s">
        <v>12</v>
      </c>
      <c r="E13" s="34"/>
      <c r="F13" s="35"/>
      <c r="G13" s="35"/>
      <c r="H13" s="35"/>
      <c r="I13" s="36" t="s">
        <v>12</v>
      </c>
      <c r="J13" s="37" t="s">
        <v>12</v>
      </c>
      <c r="K13" s="38" t="str">
        <f>IF(C13&lt;&gt;0,+ROUND(F13* ((G13*I13) + (H13*J13)),2),"")</f>
        <v/>
      </c>
      <c r="L13" s="15"/>
      <c r="M13" s="16"/>
      <c r="N13" s="17"/>
      <c r="O13" s="11"/>
      <c r="P13" s="11"/>
      <c r="Q13" s="11"/>
      <c r="R13" s="11"/>
    </row>
    <row r="14" spans="1:20" s="18" customFormat="1">
      <c r="A14" s="11"/>
      <c r="B14" s="12"/>
      <c r="C14" s="39"/>
      <c r="D14" s="40"/>
      <c r="E14" s="40"/>
      <c r="F14" s="41"/>
      <c r="G14" s="42"/>
      <c r="H14" s="42"/>
      <c r="I14" s="43"/>
      <c r="J14" s="44" t="s">
        <v>13</v>
      </c>
      <c r="K14" s="45">
        <f>+SUBTOTAL(9,K10:K13)</f>
        <v>9.68</v>
      </c>
      <c r="L14" s="15"/>
      <c r="M14" s="16"/>
      <c r="N14" s="17"/>
      <c r="O14" s="11"/>
      <c r="P14" s="11"/>
      <c r="Q14" s="11"/>
      <c r="R14" s="11"/>
      <c r="T14" s="19"/>
    </row>
    <row r="15" spans="1:20" s="18" customFormat="1" ht="18">
      <c r="A15" s="11"/>
      <c r="B15" s="12"/>
      <c r="C15" s="46" t="s">
        <v>4</v>
      </c>
      <c r="D15" s="162" t="s">
        <v>14</v>
      </c>
      <c r="E15" s="163"/>
      <c r="F15" s="163"/>
      <c r="G15" s="163"/>
      <c r="H15" s="164"/>
      <c r="I15" s="22" t="s">
        <v>6</v>
      </c>
      <c r="J15" s="47" t="s">
        <v>15</v>
      </c>
      <c r="K15" s="48" t="s">
        <v>9</v>
      </c>
      <c r="L15" s="15"/>
      <c r="M15" s="16"/>
      <c r="N15" s="17"/>
      <c r="O15" s="11"/>
      <c r="P15" s="11"/>
      <c r="Q15" s="11"/>
      <c r="R15" s="11"/>
    </row>
    <row r="16" spans="1:20" s="18" customFormat="1">
      <c r="A16" s="11"/>
      <c r="B16" s="12"/>
      <c r="C16" s="24">
        <v>88260</v>
      </c>
      <c r="D16" s="23" t="s">
        <v>46</v>
      </c>
      <c r="E16" s="49"/>
      <c r="F16" s="50"/>
      <c r="G16" s="51"/>
      <c r="H16" s="52"/>
      <c r="I16" s="53">
        <v>0.32</v>
      </c>
      <c r="J16" s="30">
        <v>18.48</v>
      </c>
      <c r="K16" s="27">
        <f>IF(C16&lt;&gt;0,+ROUND(I16*J16,2),"")</f>
        <v>5.91</v>
      </c>
      <c r="L16" s="15"/>
      <c r="M16" s="16"/>
      <c r="N16" s="17"/>
      <c r="O16" s="11"/>
      <c r="P16" s="11"/>
      <c r="Q16" s="11"/>
      <c r="R16" s="11"/>
      <c r="T16" s="19"/>
    </row>
    <row r="17" spans="1:20" s="18" customFormat="1">
      <c r="A17" s="11"/>
      <c r="B17" s="12"/>
      <c r="C17" s="24">
        <v>88316</v>
      </c>
      <c r="D17" s="25" t="s">
        <v>47</v>
      </c>
      <c r="E17" s="54"/>
      <c r="F17" s="55"/>
      <c r="G17" s="56"/>
      <c r="H17" s="57"/>
      <c r="I17" s="53">
        <v>0.7</v>
      </c>
      <c r="J17" s="30">
        <v>13.12</v>
      </c>
      <c r="K17" s="27">
        <f>IF(C17&lt;&gt;0,+ROUND(I17*J17,2),"")</f>
        <v>9.18</v>
      </c>
      <c r="L17" s="15"/>
      <c r="M17" s="16"/>
      <c r="N17" s="17"/>
      <c r="O17" s="11"/>
      <c r="P17" s="11"/>
      <c r="Q17" s="11"/>
      <c r="R17" s="11"/>
    </row>
    <row r="18" spans="1:20" s="18" customFormat="1">
      <c r="A18" s="11"/>
      <c r="B18" s="12"/>
      <c r="C18" s="24"/>
      <c r="D18" s="25" t="s">
        <v>12</v>
      </c>
      <c r="E18" s="54"/>
      <c r="F18" s="55"/>
      <c r="G18" s="56"/>
      <c r="H18" s="57"/>
      <c r="I18" s="53"/>
      <c r="J18" s="30" t="s">
        <v>12</v>
      </c>
      <c r="K18" s="27" t="str">
        <f>IF(C18&lt;&gt;0,+ROUND(I18*J18,2),"")</f>
        <v/>
      </c>
      <c r="L18" s="15"/>
      <c r="M18" s="16"/>
      <c r="N18" s="17"/>
      <c r="O18" s="11"/>
      <c r="P18" s="11"/>
      <c r="Q18" s="11"/>
      <c r="R18" s="11"/>
      <c r="T18" s="19"/>
    </row>
    <row r="19" spans="1:20" s="18" customFormat="1">
      <c r="A19" s="11"/>
      <c r="B19" s="12"/>
      <c r="C19" s="24"/>
      <c r="D19" s="25" t="s">
        <v>12</v>
      </c>
      <c r="E19" s="54"/>
      <c r="F19" s="55"/>
      <c r="G19" s="56"/>
      <c r="H19" s="57"/>
      <c r="I19" s="53"/>
      <c r="J19" s="30" t="s">
        <v>12</v>
      </c>
      <c r="K19" s="27" t="str">
        <f>IF(C19&lt;&gt;0,+ROUND(I19*J19,2),"")</f>
        <v/>
      </c>
      <c r="L19" s="15"/>
      <c r="M19" s="16"/>
      <c r="N19" s="17"/>
      <c r="O19" s="11"/>
      <c r="P19" s="11"/>
      <c r="Q19" s="11"/>
      <c r="R19" s="11"/>
    </row>
    <row r="20" spans="1:20" s="18" customFormat="1">
      <c r="A20" s="11"/>
      <c r="B20" s="12"/>
      <c r="C20" s="58"/>
      <c r="D20" s="59"/>
      <c r="E20" s="59"/>
      <c r="F20" s="60"/>
      <c r="G20" s="61"/>
      <c r="H20" s="61"/>
      <c r="I20" s="62"/>
      <c r="J20" s="63" t="s">
        <v>16</v>
      </c>
      <c r="K20" s="64">
        <f>+SUBTOTAL(9,K14:K19)</f>
        <v>15.09</v>
      </c>
      <c r="L20" s="15"/>
      <c r="M20" s="16"/>
      <c r="N20" s="17"/>
      <c r="O20" s="11"/>
      <c r="P20" s="11"/>
      <c r="Q20" s="11"/>
      <c r="R20" s="11"/>
      <c r="T20" s="19"/>
    </row>
    <row r="21" spans="1:20" s="18" customFormat="1">
      <c r="A21" s="11"/>
      <c r="B21" s="12"/>
      <c r="C21" s="58"/>
      <c r="D21" s="65"/>
      <c r="E21" s="65"/>
      <c r="F21" s="60"/>
      <c r="G21" s="61"/>
      <c r="H21" s="61"/>
      <c r="I21" s="66" t="s">
        <v>17</v>
      </c>
      <c r="J21" s="67">
        <v>0.2051</v>
      </c>
      <c r="K21" s="64">
        <f>ROUND(K20*J21,2)</f>
        <v>3.09</v>
      </c>
      <c r="L21" s="15"/>
      <c r="M21" s="16"/>
      <c r="N21" s="17"/>
      <c r="O21" s="11"/>
      <c r="P21" s="11"/>
      <c r="Q21" s="11"/>
      <c r="R21" s="11"/>
    </row>
    <row r="22" spans="1:20" s="18" customFormat="1">
      <c r="A22" s="11"/>
      <c r="B22" s="12"/>
      <c r="C22" s="58"/>
      <c r="D22" s="59"/>
      <c r="E22" s="59"/>
      <c r="F22" s="60"/>
      <c r="G22" s="68"/>
      <c r="H22" s="68"/>
      <c r="I22" s="69"/>
      <c r="J22" s="63" t="s">
        <v>18</v>
      </c>
      <c r="K22" s="64">
        <f>+SUBTOTAL(9,K16:K21)</f>
        <v>18.18</v>
      </c>
      <c r="L22" s="15"/>
      <c r="M22" s="16"/>
      <c r="N22" s="17"/>
      <c r="O22" s="11"/>
      <c r="P22" s="11"/>
      <c r="Q22" s="11"/>
      <c r="R22" s="11"/>
      <c r="T22" s="19"/>
    </row>
    <row r="23" spans="1:20" s="18" customFormat="1">
      <c r="A23" s="11"/>
      <c r="B23" s="12"/>
      <c r="C23" s="58"/>
      <c r="D23" s="115"/>
      <c r="E23" s="115"/>
      <c r="F23" s="60"/>
      <c r="G23" s="68"/>
      <c r="H23" s="68"/>
      <c r="I23" s="69"/>
      <c r="J23" s="63" t="s">
        <v>19</v>
      </c>
      <c r="K23" s="64">
        <f>SUM(K22,K14)</f>
        <v>27.86</v>
      </c>
      <c r="L23" s="15"/>
      <c r="M23" s="16"/>
      <c r="N23" s="17"/>
      <c r="O23" s="11"/>
      <c r="P23" s="11"/>
      <c r="Q23" s="11"/>
      <c r="R23" s="11"/>
    </row>
    <row r="24" spans="1:20" s="18" customFormat="1">
      <c r="A24" s="11"/>
      <c r="B24" s="12"/>
      <c r="C24" s="58"/>
      <c r="D24" s="70" t="s">
        <v>20</v>
      </c>
      <c r="E24" s="70"/>
      <c r="F24" s="60">
        <v>1</v>
      </c>
      <c r="G24" s="72" t="s">
        <v>21</v>
      </c>
      <c r="H24" s="68"/>
      <c r="I24" s="69"/>
      <c r="J24" s="63" t="s">
        <v>42</v>
      </c>
      <c r="K24" s="64">
        <f>+ROUND(K23/F24,2)</f>
        <v>27.86</v>
      </c>
      <c r="L24" s="15"/>
      <c r="M24" s="16"/>
      <c r="N24" s="17"/>
      <c r="O24" s="11"/>
      <c r="P24" s="11"/>
      <c r="Q24" s="11"/>
      <c r="R24" s="11"/>
      <c r="T24" s="19"/>
    </row>
    <row r="25" spans="1:20" s="18" customFormat="1">
      <c r="A25" s="11"/>
      <c r="B25" s="12"/>
      <c r="C25" s="58"/>
      <c r="D25" s="70" t="s">
        <v>22</v>
      </c>
      <c r="E25" s="70"/>
      <c r="F25" s="71">
        <v>1</v>
      </c>
      <c r="G25" s="72" t="s">
        <v>23</v>
      </c>
      <c r="H25" s="68"/>
      <c r="I25" s="69"/>
      <c r="J25" s="63" t="s">
        <v>24</v>
      </c>
      <c r="K25" s="64">
        <f>F25*K24</f>
        <v>27.86</v>
      </c>
      <c r="L25" s="15"/>
      <c r="M25" s="16"/>
      <c r="N25" s="17"/>
      <c r="O25" s="11"/>
      <c r="P25" s="11"/>
      <c r="Q25" s="11"/>
      <c r="R25" s="11"/>
      <c r="T25" s="19"/>
    </row>
    <row r="26" spans="1:20" s="18" customFormat="1" ht="18">
      <c r="A26" s="11"/>
      <c r="B26" s="12"/>
      <c r="C26" s="116" t="s">
        <v>4</v>
      </c>
      <c r="D26" s="162" t="s">
        <v>25</v>
      </c>
      <c r="E26" s="163"/>
      <c r="F26" s="163"/>
      <c r="G26" s="164"/>
      <c r="H26" s="73" t="s">
        <v>26</v>
      </c>
      <c r="I26" s="74" t="s">
        <v>6</v>
      </c>
      <c r="J26" s="75" t="s">
        <v>27</v>
      </c>
      <c r="K26" s="76" t="s">
        <v>28</v>
      </c>
      <c r="L26" s="15"/>
      <c r="M26" s="16"/>
      <c r="N26" s="17"/>
      <c r="O26" s="11"/>
      <c r="P26" s="11"/>
      <c r="Q26" s="11"/>
      <c r="R26" s="11"/>
    </row>
    <row r="27" spans="1:20" s="18" customFormat="1">
      <c r="A27" s="11"/>
      <c r="B27" s="12"/>
      <c r="C27" s="109" t="s">
        <v>89</v>
      </c>
      <c r="D27" s="25" t="s">
        <v>51</v>
      </c>
      <c r="E27" s="77"/>
      <c r="F27" s="55"/>
      <c r="G27" s="56"/>
      <c r="H27" s="78" t="s">
        <v>23</v>
      </c>
      <c r="I27" s="53">
        <f>1.05-I28</f>
        <v>0.70000000000000007</v>
      </c>
      <c r="J27" s="30">
        <v>27.2</v>
      </c>
      <c r="K27" s="27">
        <f>IF(C27&lt;&gt;0,ROUND(I27*J27,2),"")</f>
        <v>19.04</v>
      </c>
      <c r="L27" s="15"/>
      <c r="M27" s="16"/>
      <c r="N27" s="17"/>
      <c r="O27" s="11"/>
      <c r="P27" s="11"/>
      <c r="Q27" s="11"/>
      <c r="R27" s="11"/>
      <c r="T27" s="19"/>
    </row>
    <row r="28" spans="1:20" s="18" customFormat="1">
      <c r="A28" s="11"/>
      <c r="B28" s="12"/>
      <c r="C28" s="79" t="s">
        <v>90</v>
      </c>
      <c r="D28" s="25" t="s">
        <v>52</v>
      </c>
      <c r="E28" s="77"/>
      <c r="F28" s="55"/>
      <c r="G28" s="56"/>
      <c r="H28" s="78" t="s">
        <v>23</v>
      </c>
      <c r="I28" s="53">
        <v>0.35</v>
      </c>
      <c r="J28" s="30">
        <v>29.6</v>
      </c>
      <c r="K28" s="27">
        <f>IF(C28&lt;&gt;0,ROUND(I28*J28,2),"")</f>
        <v>10.36</v>
      </c>
      <c r="L28" s="15"/>
      <c r="M28" s="16"/>
      <c r="N28" s="17"/>
      <c r="O28" s="11"/>
      <c r="P28" s="11"/>
      <c r="Q28" s="11"/>
      <c r="R28" s="11"/>
    </row>
    <row r="29" spans="1:20" s="18" customFormat="1">
      <c r="A29" s="11"/>
      <c r="B29" s="12"/>
      <c r="C29" s="79"/>
      <c r="D29" s="25" t="s">
        <v>12</v>
      </c>
      <c r="E29" s="77"/>
      <c r="F29" s="55"/>
      <c r="G29" s="56"/>
      <c r="H29" s="78" t="s">
        <v>12</v>
      </c>
      <c r="I29" s="53"/>
      <c r="J29" s="30" t="s">
        <v>12</v>
      </c>
      <c r="K29" s="27" t="str">
        <f>IF(C29&lt;&gt;0,ROUND(I29*J29,2),"")</f>
        <v/>
      </c>
      <c r="L29" s="15"/>
      <c r="M29" s="16"/>
      <c r="N29" s="17"/>
      <c r="O29" s="11"/>
      <c r="P29" s="11"/>
      <c r="Q29" s="11"/>
      <c r="R29" s="11"/>
      <c r="T29" s="19"/>
    </row>
    <row r="30" spans="1:20" s="18" customFormat="1">
      <c r="A30" s="11"/>
      <c r="B30" s="12"/>
      <c r="C30" s="79"/>
      <c r="D30" s="25" t="s">
        <v>12</v>
      </c>
      <c r="E30" s="77"/>
      <c r="F30" s="55"/>
      <c r="G30" s="56"/>
      <c r="H30" s="78" t="s">
        <v>12</v>
      </c>
      <c r="I30" s="53"/>
      <c r="J30" s="30" t="s">
        <v>12</v>
      </c>
      <c r="K30" s="27" t="str">
        <f>IF(C30&lt;&gt;0,ROUND(I30*J30,2),"")</f>
        <v/>
      </c>
      <c r="L30" s="15"/>
      <c r="M30" s="16"/>
      <c r="N30" s="17"/>
      <c r="O30" s="11"/>
      <c r="P30" s="11"/>
      <c r="Q30" s="11"/>
      <c r="R30" s="11"/>
    </row>
    <row r="31" spans="1:20" s="18" customFormat="1">
      <c r="A31" s="11"/>
      <c r="B31" s="12"/>
      <c r="C31" s="79"/>
      <c r="D31" s="25" t="s">
        <v>12</v>
      </c>
      <c r="E31" s="77"/>
      <c r="F31" s="55"/>
      <c r="G31" s="56"/>
      <c r="H31" s="78" t="s">
        <v>12</v>
      </c>
      <c r="I31" s="53"/>
      <c r="J31" s="30" t="s">
        <v>12</v>
      </c>
      <c r="K31" s="27" t="str">
        <f>IF(C31&lt;&gt;0,ROUND(I31*J31,2),"")</f>
        <v/>
      </c>
      <c r="L31" s="15"/>
      <c r="M31" s="16"/>
      <c r="N31" s="17"/>
      <c r="O31" s="11"/>
      <c r="P31" s="11"/>
      <c r="Q31" s="11"/>
      <c r="R31" s="11"/>
      <c r="T31" s="19"/>
    </row>
    <row r="32" spans="1:20" s="18" customFormat="1">
      <c r="A32" s="11"/>
      <c r="B32" s="12"/>
      <c r="C32" s="58"/>
      <c r="D32" s="59"/>
      <c r="E32" s="59"/>
      <c r="F32" s="60"/>
      <c r="G32" s="61"/>
      <c r="H32" s="61"/>
      <c r="I32" s="62"/>
      <c r="J32" s="63" t="s">
        <v>29</v>
      </c>
      <c r="K32" s="64">
        <f>SUM(K27:K31)</f>
        <v>29.4</v>
      </c>
      <c r="L32" s="15"/>
      <c r="M32" s="16"/>
      <c r="N32" s="17"/>
      <c r="O32" s="11"/>
      <c r="P32" s="11"/>
      <c r="Q32" s="11"/>
      <c r="R32" s="11"/>
      <c r="T32" s="19"/>
    </row>
    <row r="33" spans="1:20" s="18" customFormat="1" ht="18">
      <c r="A33" s="11"/>
      <c r="B33" s="12"/>
      <c r="C33" s="46" t="s">
        <v>4</v>
      </c>
      <c r="D33" s="162" t="s">
        <v>30</v>
      </c>
      <c r="E33" s="163"/>
      <c r="F33" s="163"/>
      <c r="G33" s="164"/>
      <c r="H33" s="117" t="s">
        <v>26</v>
      </c>
      <c r="I33" s="22" t="s">
        <v>31</v>
      </c>
      <c r="J33" s="47" t="s">
        <v>27</v>
      </c>
      <c r="K33" s="80" t="s">
        <v>28</v>
      </c>
      <c r="L33" s="15"/>
      <c r="M33" s="16"/>
      <c r="N33" s="17"/>
      <c r="O33" s="11"/>
      <c r="P33" s="11"/>
      <c r="Q33" s="11"/>
      <c r="R33" s="11"/>
    </row>
    <row r="34" spans="1:20" s="18" customFormat="1">
      <c r="A34" s="11"/>
      <c r="B34" s="12"/>
      <c r="C34" s="24">
        <v>87316</v>
      </c>
      <c r="D34" s="81" t="s">
        <v>45</v>
      </c>
      <c r="E34" s="77"/>
      <c r="F34" s="55"/>
      <c r="G34" s="56"/>
      <c r="H34" s="78" t="s">
        <v>32</v>
      </c>
      <c r="I34" s="53">
        <v>2.1000000000000001E-2</v>
      </c>
      <c r="J34" s="30">
        <v>321.14</v>
      </c>
      <c r="K34" s="27">
        <f t="shared" ref="K34:K39" si="0">IF(C34&lt;&gt;0,ROUND(I34*J34,2),"")</f>
        <v>6.74</v>
      </c>
      <c r="L34" s="15"/>
      <c r="M34" s="16"/>
      <c r="N34" s="17"/>
      <c r="O34" s="11"/>
      <c r="P34" s="11"/>
      <c r="Q34" s="11"/>
      <c r="R34" s="11"/>
      <c r="T34" s="19"/>
    </row>
    <row r="35" spans="1:20" s="18" customFormat="1">
      <c r="A35" s="11"/>
      <c r="B35" s="12"/>
      <c r="C35" s="79" t="s">
        <v>55</v>
      </c>
      <c r="D35" s="81" t="s">
        <v>56</v>
      </c>
      <c r="E35" s="77"/>
      <c r="F35" s="55"/>
      <c r="G35" s="56"/>
      <c r="H35" s="78" t="s">
        <v>32</v>
      </c>
      <c r="I35" s="53">
        <v>0.03</v>
      </c>
      <c r="J35" s="30">
        <v>80.180000000000007</v>
      </c>
      <c r="K35" s="27">
        <f t="shared" si="0"/>
        <v>2.41</v>
      </c>
      <c r="L35" s="15"/>
      <c r="M35" s="16"/>
      <c r="N35" s="17"/>
      <c r="O35" s="11"/>
      <c r="P35" s="11"/>
      <c r="Q35" s="11"/>
      <c r="R35" s="11"/>
    </row>
    <row r="36" spans="1:20" s="18" customFormat="1">
      <c r="A36" s="11"/>
      <c r="B36" s="12"/>
      <c r="C36" s="79"/>
      <c r="D36" s="81"/>
      <c r="E36" s="77"/>
      <c r="F36" s="55"/>
      <c r="G36" s="56"/>
      <c r="H36" s="78"/>
      <c r="I36" s="53"/>
      <c r="J36" s="30"/>
      <c r="K36" s="27" t="str">
        <f t="shared" si="0"/>
        <v/>
      </c>
      <c r="L36" s="15"/>
      <c r="M36" s="16"/>
      <c r="N36" s="17"/>
      <c r="O36" s="11"/>
      <c r="P36" s="11"/>
      <c r="Q36" s="11"/>
      <c r="R36" s="11"/>
      <c r="T36" s="19"/>
    </row>
    <row r="37" spans="1:20" s="18" customFormat="1">
      <c r="A37" s="11"/>
      <c r="B37" s="12"/>
      <c r="C37" s="79"/>
      <c r="D37" s="81"/>
      <c r="E37" s="77"/>
      <c r="F37" s="55"/>
      <c r="G37" s="56"/>
      <c r="H37" s="78"/>
      <c r="I37" s="82"/>
      <c r="J37" s="30"/>
      <c r="K37" s="27" t="str">
        <f t="shared" si="0"/>
        <v/>
      </c>
      <c r="L37" s="15"/>
      <c r="M37" s="16"/>
      <c r="N37" s="17"/>
      <c r="O37" s="11"/>
      <c r="P37" s="11"/>
      <c r="Q37" s="11"/>
      <c r="R37" s="11"/>
    </row>
    <row r="38" spans="1:20" s="18" customFormat="1">
      <c r="A38" s="11"/>
      <c r="B38" s="12"/>
      <c r="C38" s="83"/>
      <c r="D38" s="81" t="s">
        <v>12</v>
      </c>
      <c r="E38" s="77"/>
      <c r="F38" s="55"/>
      <c r="G38" s="56"/>
      <c r="H38" s="78" t="s">
        <v>12</v>
      </c>
      <c r="I38" s="82"/>
      <c r="J38" s="30" t="s">
        <v>12</v>
      </c>
      <c r="K38" s="27" t="str">
        <f t="shared" si="0"/>
        <v/>
      </c>
      <c r="L38" s="15"/>
      <c r="M38" s="16"/>
      <c r="N38" s="17"/>
      <c r="O38" s="11"/>
      <c r="P38" s="11"/>
      <c r="Q38" s="11"/>
      <c r="R38" s="11"/>
      <c r="T38" s="19"/>
    </row>
    <row r="39" spans="1:20" s="18" customFormat="1">
      <c r="A39" s="11"/>
      <c r="B39" s="12"/>
      <c r="C39" s="24"/>
      <c r="D39" s="81" t="s">
        <v>12</v>
      </c>
      <c r="E39" s="77"/>
      <c r="F39" s="55"/>
      <c r="G39" s="56"/>
      <c r="H39" s="78" t="s">
        <v>12</v>
      </c>
      <c r="I39" s="82"/>
      <c r="J39" s="30" t="s">
        <v>12</v>
      </c>
      <c r="K39" s="27" t="str">
        <f t="shared" si="0"/>
        <v/>
      </c>
      <c r="L39" s="15"/>
      <c r="M39" s="16"/>
      <c r="N39" s="17"/>
      <c r="O39" s="11"/>
      <c r="P39" s="11"/>
      <c r="Q39" s="11"/>
      <c r="R39" s="11"/>
    </row>
    <row r="40" spans="1:20" s="18" customFormat="1">
      <c r="A40" s="11"/>
      <c r="B40" s="12"/>
      <c r="C40" s="58"/>
      <c r="D40" s="59"/>
      <c r="E40" s="59"/>
      <c r="F40" s="60"/>
      <c r="G40" s="61"/>
      <c r="H40" s="61"/>
      <c r="I40" s="62"/>
      <c r="J40" s="63" t="s">
        <v>33</v>
      </c>
      <c r="K40" s="84">
        <f>SUM(K34:K39)</f>
        <v>9.15</v>
      </c>
      <c r="L40" s="15"/>
      <c r="M40" s="16"/>
      <c r="N40" s="17"/>
      <c r="O40" s="11"/>
      <c r="P40" s="11"/>
      <c r="Q40" s="11"/>
      <c r="R40" s="11"/>
      <c r="T40" s="19"/>
    </row>
    <row r="41" spans="1:20" s="18" customFormat="1">
      <c r="A41" s="11"/>
      <c r="B41" s="12"/>
      <c r="C41" s="152" t="s">
        <v>4</v>
      </c>
      <c r="D41" s="156" t="s">
        <v>34</v>
      </c>
      <c r="E41" s="152" t="s">
        <v>26</v>
      </c>
      <c r="F41" s="165" t="s">
        <v>35</v>
      </c>
      <c r="G41" s="165"/>
      <c r="H41" s="166"/>
      <c r="I41" s="150" t="s">
        <v>31</v>
      </c>
      <c r="J41" s="152" t="s">
        <v>36</v>
      </c>
      <c r="K41" s="154" t="s">
        <v>28</v>
      </c>
      <c r="L41" s="15"/>
      <c r="M41" s="16"/>
      <c r="N41" s="17"/>
      <c r="O41" s="11"/>
      <c r="P41" s="11"/>
      <c r="Q41" s="11"/>
      <c r="R41" s="11"/>
    </row>
    <row r="42" spans="1:20" s="18" customFormat="1">
      <c r="A42" s="11"/>
      <c r="B42" s="12"/>
      <c r="C42" s="153"/>
      <c r="D42" s="158"/>
      <c r="E42" s="153"/>
      <c r="F42" s="46" t="s">
        <v>37</v>
      </c>
      <c r="G42" s="46" t="s">
        <v>38</v>
      </c>
      <c r="H42" s="46" t="s">
        <v>39</v>
      </c>
      <c r="I42" s="151"/>
      <c r="J42" s="153"/>
      <c r="K42" s="155"/>
      <c r="L42" s="15"/>
      <c r="M42" s="16"/>
      <c r="N42" s="17"/>
      <c r="O42" s="11"/>
      <c r="P42" s="11"/>
      <c r="Q42" s="11"/>
      <c r="R42" s="11"/>
      <c r="T42" s="19"/>
    </row>
    <row r="43" spans="1:20" s="18" customFormat="1">
      <c r="A43" s="11"/>
      <c r="B43" s="85"/>
      <c r="C43" s="83"/>
      <c r="D43" s="86" t="s">
        <v>12</v>
      </c>
      <c r="E43" s="87" t="s">
        <v>12</v>
      </c>
      <c r="F43" s="28"/>
      <c r="G43" s="88"/>
      <c r="H43" s="89"/>
      <c r="I43" s="82"/>
      <c r="J43" s="90" t="s">
        <v>12</v>
      </c>
      <c r="K43" s="27" t="str">
        <f>IF(C43&lt;&gt;0,ROUND(H43*I43*J43,2),"")</f>
        <v/>
      </c>
      <c r="L43" s="15"/>
      <c r="M43" s="16"/>
      <c r="N43" s="17"/>
      <c r="O43" s="11"/>
      <c r="P43" s="11"/>
      <c r="Q43" s="11"/>
      <c r="R43" s="11"/>
    </row>
    <row r="44" spans="1:20" s="18" customFormat="1">
      <c r="A44" s="11"/>
      <c r="B44" s="85"/>
      <c r="C44" s="83"/>
      <c r="D44" s="86" t="s">
        <v>12</v>
      </c>
      <c r="E44" s="87" t="s">
        <v>12</v>
      </c>
      <c r="F44" s="28"/>
      <c r="G44" s="88"/>
      <c r="H44" s="89"/>
      <c r="I44" s="82"/>
      <c r="J44" s="90" t="s">
        <v>12</v>
      </c>
      <c r="K44" s="27" t="str">
        <f>IF(C44&lt;&gt;0,ROUND(H44*I44*J44,2),"")</f>
        <v/>
      </c>
      <c r="L44" s="15"/>
      <c r="M44" s="16"/>
      <c r="N44" s="17"/>
      <c r="O44" s="11"/>
      <c r="P44" s="11"/>
      <c r="Q44" s="11"/>
      <c r="R44" s="11"/>
      <c r="T44" s="19"/>
    </row>
    <row r="45" spans="1:20" s="18" customFormat="1">
      <c r="A45" s="11"/>
      <c r="B45" s="12"/>
      <c r="C45" s="91"/>
      <c r="D45" s="92"/>
      <c r="E45" s="92"/>
      <c r="F45" s="93"/>
      <c r="G45" s="94"/>
      <c r="H45" s="94"/>
      <c r="I45" s="95"/>
      <c r="J45" s="96" t="s">
        <v>40</v>
      </c>
      <c r="K45" s="84">
        <f>SUM(K43:K44)</f>
        <v>0</v>
      </c>
      <c r="L45" s="15"/>
      <c r="M45" s="16"/>
      <c r="N45" s="17"/>
      <c r="O45" s="11"/>
      <c r="P45" s="11"/>
      <c r="Q45" s="11"/>
      <c r="R45" s="11"/>
      <c r="T45" s="19"/>
    </row>
    <row r="46" spans="1:20" s="108" customFormat="1">
      <c r="A46" s="97"/>
      <c r="B46" s="98"/>
      <c r="C46" s="99"/>
      <c r="D46" s="100" t="s">
        <v>41</v>
      </c>
      <c r="E46" s="100"/>
      <c r="F46" s="101"/>
      <c r="G46" s="102"/>
      <c r="H46" s="102"/>
      <c r="I46" s="103"/>
      <c r="J46" s="104"/>
      <c r="K46" s="105">
        <f>SUM(K25+K32+K40+K45)</f>
        <v>66.41</v>
      </c>
      <c r="L46" s="106"/>
      <c r="M46" s="110"/>
      <c r="N46" s="107"/>
      <c r="O46" s="97"/>
      <c r="P46" s="97"/>
      <c r="Q46" s="97"/>
      <c r="R46" s="97"/>
    </row>
    <row r="47" spans="1:20">
      <c r="C47" s="111" t="s">
        <v>48</v>
      </c>
      <c r="D47" s="113"/>
      <c r="E47" s="113"/>
      <c r="F47" s="113"/>
      <c r="G47" s="113"/>
      <c r="H47" s="113"/>
      <c r="I47" s="113"/>
      <c r="J47" s="113"/>
      <c r="K47" s="114"/>
    </row>
    <row r="48" spans="1:20">
      <c r="C48" s="111" t="s">
        <v>53</v>
      </c>
      <c r="D48" s="113"/>
      <c r="E48" s="113"/>
      <c r="F48" s="113"/>
      <c r="G48" s="113"/>
      <c r="H48" s="113"/>
      <c r="I48" s="113"/>
      <c r="J48" s="113"/>
      <c r="K48" s="114"/>
    </row>
    <row r="52" spans="1:20" s="18" customFormat="1">
      <c r="A52" s="11"/>
      <c r="B52" s="12"/>
      <c r="C52" s="20" t="s">
        <v>3</v>
      </c>
      <c r="D52" s="143" t="s">
        <v>58</v>
      </c>
      <c r="E52" s="144"/>
      <c r="F52" s="144"/>
      <c r="G52" s="144"/>
      <c r="H52" s="145"/>
      <c r="I52" s="146" t="s">
        <v>57</v>
      </c>
      <c r="J52" s="147"/>
      <c r="K52" s="21" t="s">
        <v>59</v>
      </c>
      <c r="L52" s="15"/>
      <c r="M52" s="16"/>
      <c r="N52" s="17"/>
      <c r="O52" s="11"/>
      <c r="P52" s="11"/>
      <c r="Q52" s="11"/>
      <c r="R52" s="11"/>
    </row>
    <row r="53" spans="1:20" s="18" customFormat="1">
      <c r="A53" s="11"/>
      <c r="B53" s="12"/>
      <c r="C53" s="152" t="s">
        <v>4</v>
      </c>
      <c r="D53" s="156" t="s">
        <v>5</v>
      </c>
      <c r="E53" s="157"/>
      <c r="F53" s="152" t="s">
        <v>6</v>
      </c>
      <c r="G53" s="160" t="s">
        <v>7</v>
      </c>
      <c r="H53" s="161"/>
      <c r="I53" s="160" t="s">
        <v>8</v>
      </c>
      <c r="J53" s="161"/>
      <c r="K53" s="148" t="s">
        <v>9</v>
      </c>
      <c r="L53" s="15"/>
      <c r="M53" s="16"/>
      <c r="N53" s="17"/>
      <c r="O53" s="11"/>
      <c r="P53" s="11"/>
      <c r="Q53" s="11"/>
      <c r="R53" s="11"/>
      <c r="T53" s="19"/>
    </row>
    <row r="54" spans="1:20" s="18" customFormat="1">
      <c r="A54" s="11"/>
      <c r="B54" s="12"/>
      <c r="C54" s="153"/>
      <c r="D54" s="158"/>
      <c r="E54" s="159"/>
      <c r="F54" s="153"/>
      <c r="G54" s="120" t="s">
        <v>10</v>
      </c>
      <c r="H54" s="120" t="s">
        <v>11</v>
      </c>
      <c r="I54" s="22" t="s">
        <v>10</v>
      </c>
      <c r="J54" s="120" t="s">
        <v>11</v>
      </c>
      <c r="K54" s="149"/>
      <c r="L54" s="15"/>
      <c r="M54" s="16"/>
      <c r="N54" s="17"/>
      <c r="O54" s="11"/>
      <c r="P54" s="11"/>
      <c r="Q54" s="11"/>
      <c r="R54" s="11"/>
    </row>
    <row r="55" spans="1:20" s="18" customFormat="1">
      <c r="A55" s="11"/>
      <c r="B55" s="12"/>
      <c r="C55" s="24"/>
      <c r="D55" s="25"/>
      <c r="E55" s="26"/>
      <c r="F55" s="88"/>
      <c r="G55" s="28"/>
      <c r="H55" s="28"/>
      <c r="I55" s="29"/>
      <c r="J55" s="30"/>
      <c r="K55" s="31" t="str">
        <f>IF(C55&lt;&gt;0,+ROUND(F55* ((G55*I55) + (H55*J55)),2),"")</f>
        <v/>
      </c>
      <c r="L55" s="15"/>
      <c r="M55" s="16"/>
      <c r="N55" s="17"/>
      <c r="O55" s="11"/>
      <c r="P55" s="11"/>
      <c r="Q55" s="11"/>
      <c r="R55" s="11"/>
      <c r="T55" s="19"/>
    </row>
    <row r="56" spans="1:20" s="18" customFormat="1">
      <c r="A56" s="11"/>
      <c r="B56" s="12"/>
      <c r="C56" s="24"/>
      <c r="D56" s="25"/>
      <c r="E56" s="26"/>
      <c r="F56" s="88"/>
      <c r="G56" s="28"/>
      <c r="H56" s="28"/>
      <c r="I56" s="29"/>
      <c r="J56" s="30"/>
      <c r="K56" s="31" t="str">
        <f>IF(C56&lt;&gt;0,+ROUND(F56* ((G56*I56) + (H56*J56)),2),"")</f>
        <v/>
      </c>
      <c r="L56" s="15"/>
      <c r="M56" s="16"/>
      <c r="N56" s="17"/>
      <c r="O56" s="11"/>
      <c r="P56" s="11"/>
      <c r="Q56" s="11"/>
      <c r="R56" s="11"/>
      <c r="T56" s="19"/>
    </row>
    <row r="57" spans="1:20" s="18" customFormat="1">
      <c r="A57" s="11"/>
      <c r="B57" s="12"/>
      <c r="C57" s="24"/>
      <c r="D57" s="25" t="s">
        <v>12</v>
      </c>
      <c r="E57" s="26"/>
      <c r="F57" s="28"/>
      <c r="G57" s="28"/>
      <c r="H57" s="28"/>
      <c r="I57" s="29" t="s">
        <v>12</v>
      </c>
      <c r="J57" s="30" t="s">
        <v>12</v>
      </c>
      <c r="K57" s="31" t="str">
        <f>IF(C57&lt;&gt;0,+ROUND(F57* ((G57*I57) + (H57*J57)),2),"")</f>
        <v/>
      </c>
      <c r="L57" s="15"/>
      <c r="M57" s="16"/>
      <c r="N57" s="17"/>
      <c r="O57" s="11"/>
      <c r="P57" s="11"/>
      <c r="Q57" s="11"/>
      <c r="R57" s="11"/>
      <c r="T57" s="19"/>
    </row>
    <row r="58" spans="1:20" s="18" customFormat="1">
      <c r="A58" s="11"/>
      <c r="B58" s="12"/>
      <c r="C58" s="32"/>
      <c r="D58" s="33" t="s">
        <v>12</v>
      </c>
      <c r="E58" s="34"/>
      <c r="F58" s="35"/>
      <c r="G58" s="35"/>
      <c r="H58" s="35"/>
      <c r="I58" s="36" t="s">
        <v>12</v>
      </c>
      <c r="J58" s="37" t="s">
        <v>12</v>
      </c>
      <c r="K58" s="38" t="str">
        <f>IF(C58&lt;&gt;0,+ROUND(F58* ((G58*I58) + (H58*J58)),2),"")</f>
        <v/>
      </c>
      <c r="L58" s="15"/>
      <c r="M58" s="16"/>
      <c r="N58" s="17"/>
      <c r="O58" s="11"/>
      <c r="P58" s="11"/>
      <c r="Q58" s="11"/>
      <c r="R58" s="11"/>
    </row>
    <row r="59" spans="1:20" s="18" customFormat="1">
      <c r="A59" s="11"/>
      <c r="B59" s="12"/>
      <c r="C59" s="39"/>
      <c r="D59" s="40"/>
      <c r="E59" s="40"/>
      <c r="F59" s="41"/>
      <c r="G59" s="42"/>
      <c r="H59" s="42"/>
      <c r="I59" s="43"/>
      <c r="J59" s="44" t="s">
        <v>13</v>
      </c>
      <c r="K59" s="45">
        <f>+SUBTOTAL(9,K55:K58)</f>
        <v>0</v>
      </c>
      <c r="L59" s="15"/>
      <c r="M59" s="16"/>
      <c r="N59" s="17"/>
      <c r="O59" s="11"/>
      <c r="P59" s="11"/>
      <c r="Q59" s="11"/>
      <c r="R59" s="11"/>
      <c r="T59" s="19"/>
    </row>
    <row r="60" spans="1:20" s="18" customFormat="1" ht="18">
      <c r="A60" s="11"/>
      <c r="B60" s="12"/>
      <c r="C60" s="46" t="s">
        <v>4</v>
      </c>
      <c r="D60" s="162" t="s">
        <v>14</v>
      </c>
      <c r="E60" s="163"/>
      <c r="F60" s="163"/>
      <c r="G60" s="163"/>
      <c r="H60" s="164"/>
      <c r="I60" s="22" t="s">
        <v>6</v>
      </c>
      <c r="J60" s="47" t="s">
        <v>15</v>
      </c>
      <c r="K60" s="48" t="s">
        <v>9</v>
      </c>
      <c r="L60" s="15"/>
      <c r="M60" s="16"/>
      <c r="N60" s="17"/>
      <c r="O60" s="11"/>
      <c r="P60" s="11"/>
      <c r="Q60" s="11"/>
      <c r="R60" s="11"/>
    </row>
    <row r="61" spans="1:20" s="18" customFormat="1">
      <c r="A61" s="11"/>
      <c r="B61" s="12"/>
      <c r="C61" s="24">
        <v>88309</v>
      </c>
      <c r="D61" s="23" t="s">
        <v>46</v>
      </c>
      <c r="E61" s="49"/>
      <c r="F61" s="50"/>
      <c r="G61" s="51"/>
      <c r="H61" s="52"/>
      <c r="I61" s="53">
        <v>1</v>
      </c>
      <c r="J61" s="30">
        <v>17.93</v>
      </c>
      <c r="K61" s="27">
        <f>IF(C61&lt;&gt;0,+ROUND(I61*J61,2),"")</f>
        <v>17.93</v>
      </c>
      <c r="L61" s="15"/>
      <c r="M61" s="16"/>
      <c r="N61" s="17"/>
      <c r="O61" s="11"/>
      <c r="P61" s="11"/>
      <c r="Q61" s="11"/>
      <c r="R61" s="11"/>
      <c r="T61" s="19"/>
    </row>
    <row r="62" spans="1:20" s="18" customFormat="1">
      <c r="A62" s="11"/>
      <c r="B62" s="12"/>
      <c r="C62" s="24">
        <v>88316</v>
      </c>
      <c r="D62" s="25" t="s">
        <v>47</v>
      </c>
      <c r="E62" s="54"/>
      <c r="F62" s="55"/>
      <c r="G62" s="56"/>
      <c r="H62" s="57"/>
      <c r="I62" s="53">
        <v>1</v>
      </c>
      <c r="J62" s="30">
        <v>13.12</v>
      </c>
      <c r="K62" s="27">
        <f>IF(C62&lt;&gt;0,+ROUND(I62*J62,2),"")</f>
        <v>13.12</v>
      </c>
      <c r="L62" s="15"/>
      <c r="M62" s="16"/>
      <c r="N62" s="17"/>
      <c r="O62" s="11"/>
      <c r="P62" s="11"/>
      <c r="Q62" s="11"/>
      <c r="R62" s="11"/>
    </row>
    <row r="63" spans="1:20" s="18" customFormat="1">
      <c r="A63" s="11"/>
      <c r="B63" s="12"/>
      <c r="C63" s="24"/>
      <c r="D63" s="25" t="s">
        <v>12</v>
      </c>
      <c r="E63" s="54"/>
      <c r="F63" s="55"/>
      <c r="G63" s="56"/>
      <c r="H63" s="57"/>
      <c r="I63" s="53"/>
      <c r="J63" s="30" t="s">
        <v>12</v>
      </c>
      <c r="K63" s="27" t="str">
        <f>IF(C63&lt;&gt;0,+ROUND(I63*J63,2),"")</f>
        <v/>
      </c>
      <c r="L63" s="15"/>
      <c r="M63" s="16"/>
      <c r="N63" s="17"/>
      <c r="O63" s="11"/>
      <c r="P63" s="11"/>
      <c r="Q63" s="11"/>
      <c r="R63" s="11"/>
      <c r="T63" s="19"/>
    </row>
    <row r="64" spans="1:20" s="18" customFormat="1">
      <c r="A64" s="11"/>
      <c r="B64" s="12"/>
      <c r="C64" s="24"/>
      <c r="D64" s="25" t="s">
        <v>12</v>
      </c>
      <c r="E64" s="54"/>
      <c r="F64" s="55"/>
      <c r="G64" s="56"/>
      <c r="H64" s="57"/>
      <c r="I64" s="53"/>
      <c r="J64" s="30" t="s">
        <v>12</v>
      </c>
      <c r="K64" s="27" t="str">
        <f>IF(C64&lt;&gt;0,+ROUND(I64*J64,2),"")</f>
        <v/>
      </c>
      <c r="L64" s="15"/>
      <c r="M64" s="16"/>
      <c r="N64" s="17"/>
      <c r="O64" s="11"/>
      <c r="P64" s="11"/>
      <c r="Q64" s="11"/>
      <c r="R64" s="11"/>
    </row>
    <row r="65" spans="1:20" s="18" customFormat="1">
      <c r="A65" s="11"/>
      <c r="B65" s="12"/>
      <c r="C65" s="58"/>
      <c r="D65" s="59"/>
      <c r="E65" s="59"/>
      <c r="F65" s="60"/>
      <c r="G65" s="61"/>
      <c r="H65" s="61"/>
      <c r="I65" s="62"/>
      <c r="J65" s="63" t="s">
        <v>16</v>
      </c>
      <c r="K65" s="64">
        <f>+SUBTOTAL(9,K59:K64)</f>
        <v>31.049999999999997</v>
      </c>
      <c r="L65" s="15"/>
      <c r="M65" s="16"/>
      <c r="N65" s="17"/>
      <c r="O65" s="11"/>
      <c r="P65" s="11"/>
      <c r="Q65" s="11"/>
      <c r="R65" s="11"/>
      <c r="T65" s="19"/>
    </row>
    <row r="66" spans="1:20" s="18" customFormat="1">
      <c r="A66" s="11"/>
      <c r="B66" s="12"/>
      <c r="C66" s="58"/>
      <c r="D66" s="65"/>
      <c r="E66" s="65"/>
      <c r="F66" s="60"/>
      <c r="G66" s="61"/>
      <c r="H66" s="61"/>
      <c r="I66" s="66" t="s">
        <v>17</v>
      </c>
      <c r="J66" s="67">
        <v>0.2051</v>
      </c>
      <c r="K66" s="64">
        <f>ROUND(K65*J66,2)</f>
        <v>6.37</v>
      </c>
      <c r="L66" s="15"/>
      <c r="M66" s="16"/>
      <c r="N66" s="17"/>
      <c r="O66" s="11"/>
      <c r="P66" s="11"/>
      <c r="Q66" s="11"/>
      <c r="R66" s="11"/>
    </row>
    <row r="67" spans="1:20" s="18" customFormat="1">
      <c r="A67" s="11"/>
      <c r="B67" s="12"/>
      <c r="C67" s="58"/>
      <c r="D67" s="59"/>
      <c r="E67" s="59"/>
      <c r="F67" s="60"/>
      <c r="G67" s="68"/>
      <c r="H67" s="68"/>
      <c r="I67" s="69"/>
      <c r="J67" s="63" t="s">
        <v>18</v>
      </c>
      <c r="K67" s="64">
        <f>+SUBTOTAL(9,K61:K66)</f>
        <v>37.419999999999995</v>
      </c>
      <c r="L67" s="15"/>
      <c r="M67" s="16"/>
      <c r="N67" s="17"/>
      <c r="O67" s="11"/>
      <c r="P67" s="11"/>
      <c r="Q67" s="11"/>
      <c r="R67" s="11"/>
      <c r="T67" s="19"/>
    </row>
    <row r="68" spans="1:20" s="18" customFormat="1">
      <c r="A68" s="11"/>
      <c r="B68" s="12"/>
      <c r="C68" s="58"/>
      <c r="D68" s="121"/>
      <c r="E68" s="121"/>
      <c r="F68" s="60"/>
      <c r="G68" s="68"/>
      <c r="H68" s="68"/>
      <c r="I68" s="69"/>
      <c r="J68" s="63" t="s">
        <v>19</v>
      </c>
      <c r="K68" s="64">
        <f>SUM(K67,K59)</f>
        <v>37.419999999999995</v>
      </c>
      <c r="L68" s="15"/>
      <c r="M68" s="16"/>
      <c r="N68" s="17"/>
      <c r="O68" s="11"/>
      <c r="P68" s="11"/>
      <c r="Q68" s="11"/>
      <c r="R68" s="11"/>
    </row>
    <row r="69" spans="1:20" s="18" customFormat="1">
      <c r="A69" s="11"/>
      <c r="B69" s="12"/>
      <c r="C69" s="58"/>
      <c r="D69" s="70" t="s">
        <v>20</v>
      </c>
      <c r="E69" s="70"/>
      <c r="F69" s="60">
        <v>1</v>
      </c>
      <c r="G69" s="72" t="s">
        <v>60</v>
      </c>
      <c r="H69" s="68"/>
      <c r="I69" s="69"/>
      <c r="J69" s="63" t="s">
        <v>42</v>
      </c>
      <c r="K69" s="64">
        <f>+ROUND(K68/F69,2)</f>
        <v>37.42</v>
      </c>
      <c r="L69" s="15"/>
      <c r="M69" s="16"/>
      <c r="N69" s="17"/>
      <c r="O69" s="11"/>
      <c r="P69" s="11"/>
      <c r="Q69" s="11"/>
      <c r="R69" s="11"/>
      <c r="T69" s="19"/>
    </row>
    <row r="70" spans="1:20" s="18" customFormat="1">
      <c r="A70" s="11"/>
      <c r="B70" s="12"/>
      <c r="C70" s="58"/>
      <c r="D70" s="70" t="s">
        <v>22</v>
      </c>
      <c r="E70" s="70"/>
      <c r="F70" s="71">
        <v>1</v>
      </c>
      <c r="G70" s="72" t="s">
        <v>61</v>
      </c>
      <c r="H70" s="68"/>
      <c r="I70" s="69"/>
      <c r="J70" s="63" t="s">
        <v>24</v>
      </c>
      <c r="K70" s="64">
        <f>F70*K69</f>
        <v>37.42</v>
      </c>
      <c r="L70" s="15"/>
      <c r="M70" s="16"/>
      <c r="N70" s="17"/>
      <c r="O70" s="11"/>
      <c r="P70" s="11"/>
      <c r="Q70" s="11"/>
      <c r="R70" s="11"/>
      <c r="T70" s="19"/>
    </row>
    <row r="71" spans="1:20" s="18" customFormat="1" ht="18">
      <c r="A71" s="11"/>
      <c r="B71" s="12"/>
      <c r="C71" s="119" t="s">
        <v>4</v>
      </c>
      <c r="D71" s="162" t="s">
        <v>25</v>
      </c>
      <c r="E71" s="163"/>
      <c r="F71" s="163"/>
      <c r="G71" s="164"/>
      <c r="H71" s="73" t="s">
        <v>26</v>
      </c>
      <c r="I71" s="74" t="s">
        <v>6</v>
      </c>
      <c r="J71" s="75" t="s">
        <v>27</v>
      </c>
      <c r="K71" s="76" t="s">
        <v>28</v>
      </c>
      <c r="L71" s="15"/>
      <c r="M71" s="16"/>
      <c r="N71" s="17"/>
      <c r="O71" s="11"/>
      <c r="P71" s="11"/>
      <c r="Q71" s="11"/>
      <c r="R71" s="11"/>
    </row>
    <row r="72" spans="1:20" s="18" customFormat="1">
      <c r="A72" s="11"/>
      <c r="B72" s="12"/>
      <c r="C72" s="109"/>
      <c r="D72" s="25"/>
      <c r="E72" s="77"/>
      <c r="F72" s="55"/>
      <c r="G72" s="56"/>
      <c r="H72" s="78"/>
      <c r="I72" s="53"/>
      <c r="J72" s="30"/>
      <c r="K72" s="27" t="str">
        <f>IF(C72&lt;&gt;0,ROUND(I72*J72,2),"")</f>
        <v/>
      </c>
      <c r="L72" s="15"/>
      <c r="M72" s="16"/>
      <c r="N72" s="17"/>
      <c r="O72" s="11"/>
      <c r="P72" s="11"/>
      <c r="Q72" s="11"/>
      <c r="R72" s="11"/>
      <c r="T72" s="19"/>
    </row>
    <row r="73" spans="1:20" s="18" customFormat="1">
      <c r="A73" s="11"/>
      <c r="B73" s="12"/>
      <c r="C73" s="79"/>
      <c r="D73" s="25"/>
      <c r="E73" s="77"/>
      <c r="F73" s="55"/>
      <c r="G73" s="56"/>
      <c r="H73" s="78"/>
      <c r="I73" s="53"/>
      <c r="J73" s="30"/>
      <c r="K73" s="27" t="str">
        <f>IF(C73&lt;&gt;0,ROUND(I73*J73,2),"")</f>
        <v/>
      </c>
      <c r="L73" s="15"/>
      <c r="M73" s="16"/>
      <c r="N73" s="17"/>
      <c r="O73" s="11"/>
      <c r="P73" s="11"/>
      <c r="Q73" s="11"/>
      <c r="R73" s="11"/>
    </row>
    <row r="74" spans="1:20" s="18" customFormat="1">
      <c r="A74" s="11"/>
      <c r="B74" s="12"/>
      <c r="C74" s="79"/>
      <c r="D74" s="25" t="s">
        <v>12</v>
      </c>
      <c r="E74" s="77"/>
      <c r="F74" s="55"/>
      <c r="G74" s="56"/>
      <c r="H74" s="78" t="s">
        <v>12</v>
      </c>
      <c r="I74" s="53"/>
      <c r="J74" s="30" t="s">
        <v>12</v>
      </c>
      <c r="K74" s="27" t="str">
        <f>IF(C74&lt;&gt;0,ROUND(I74*J74,2),"")</f>
        <v/>
      </c>
      <c r="L74" s="15"/>
      <c r="M74" s="16"/>
      <c r="N74" s="17"/>
      <c r="O74" s="11"/>
      <c r="P74" s="11"/>
      <c r="Q74" s="11"/>
      <c r="R74" s="11"/>
      <c r="T74" s="19"/>
    </row>
    <row r="75" spans="1:20" s="18" customFormat="1">
      <c r="A75" s="11"/>
      <c r="B75" s="12"/>
      <c r="C75" s="79"/>
      <c r="D75" s="25" t="s">
        <v>12</v>
      </c>
      <c r="E75" s="77"/>
      <c r="F75" s="55"/>
      <c r="G75" s="56"/>
      <c r="H75" s="78" t="s">
        <v>12</v>
      </c>
      <c r="I75" s="53"/>
      <c r="J75" s="30" t="s">
        <v>12</v>
      </c>
      <c r="K75" s="27" t="str">
        <f>IF(C75&lt;&gt;0,ROUND(I75*J75,2),"")</f>
        <v/>
      </c>
      <c r="L75" s="15"/>
      <c r="M75" s="16"/>
      <c r="N75" s="17"/>
      <c r="O75" s="11"/>
      <c r="P75" s="11"/>
      <c r="Q75" s="11"/>
      <c r="R75" s="11"/>
    </row>
    <row r="76" spans="1:20" s="18" customFormat="1">
      <c r="A76" s="11"/>
      <c r="B76" s="12"/>
      <c r="C76" s="79"/>
      <c r="D76" s="25" t="s">
        <v>12</v>
      </c>
      <c r="E76" s="77"/>
      <c r="F76" s="55"/>
      <c r="G76" s="56"/>
      <c r="H76" s="78" t="s">
        <v>12</v>
      </c>
      <c r="I76" s="53"/>
      <c r="J76" s="30" t="s">
        <v>12</v>
      </c>
      <c r="K76" s="27" t="str">
        <f>IF(C76&lt;&gt;0,ROUND(I76*J76,2),"")</f>
        <v/>
      </c>
      <c r="L76" s="15"/>
      <c r="M76" s="16"/>
      <c r="N76" s="17"/>
      <c r="O76" s="11"/>
      <c r="P76" s="11"/>
      <c r="Q76" s="11"/>
      <c r="R76" s="11"/>
      <c r="T76" s="19"/>
    </row>
    <row r="77" spans="1:20" s="18" customFormat="1">
      <c r="A77" s="11"/>
      <c r="B77" s="12"/>
      <c r="C77" s="58"/>
      <c r="D77" s="59"/>
      <c r="E77" s="59"/>
      <c r="F77" s="60"/>
      <c r="G77" s="61"/>
      <c r="H77" s="61"/>
      <c r="I77" s="62"/>
      <c r="J77" s="63" t="s">
        <v>29</v>
      </c>
      <c r="K77" s="64">
        <f>SUM(K72:K76)</f>
        <v>0</v>
      </c>
      <c r="L77" s="15"/>
      <c r="M77" s="16"/>
      <c r="N77" s="17"/>
      <c r="O77" s="11"/>
      <c r="P77" s="11"/>
      <c r="Q77" s="11"/>
      <c r="R77" s="11"/>
      <c r="T77" s="19"/>
    </row>
    <row r="78" spans="1:20" s="18" customFormat="1" ht="18">
      <c r="A78" s="11"/>
      <c r="B78" s="12"/>
      <c r="C78" s="46" t="s">
        <v>4</v>
      </c>
      <c r="D78" s="162" t="s">
        <v>30</v>
      </c>
      <c r="E78" s="163"/>
      <c r="F78" s="163"/>
      <c r="G78" s="164"/>
      <c r="H78" s="120" t="s">
        <v>26</v>
      </c>
      <c r="I78" s="22" t="s">
        <v>31</v>
      </c>
      <c r="J78" s="47" t="s">
        <v>27</v>
      </c>
      <c r="K78" s="80" t="s">
        <v>28</v>
      </c>
      <c r="L78" s="15"/>
      <c r="M78" s="16"/>
      <c r="N78" s="17"/>
      <c r="O78" s="11"/>
      <c r="P78" s="11"/>
      <c r="Q78" s="11"/>
      <c r="R78" s="11"/>
    </row>
    <row r="79" spans="1:20" s="18" customFormat="1">
      <c r="A79" s="11"/>
      <c r="B79" s="12"/>
      <c r="C79" s="24">
        <v>5970</v>
      </c>
      <c r="D79" s="81" t="s">
        <v>65</v>
      </c>
      <c r="E79" s="77"/>
      <c r="F79" s="55"/>
      <c r="G79" s="56"/>
      <c r="H79" s="78" t="s">
        <v>23</v>
      </c>
      <c r="I79" s="53">
        <v>1.28</v>
      </c>
      <c r="J79" s="30">
        <v>52.81</v>
      </c>
      <c r="K79" s="27">
        <f t="shared" ref="K79:K85" si="1">IF(C79&lt;&gt;0,ROUND(I79*J79,2),"")</f>
        <v>67.599999999999994</v>
      </c>
      <c r="L79" s="15"/>
      <c r="M79" s="16"/>
      <c r="N79" s="17"/>
      <c r="O79" s="11"/>
      <c r="P79" s="11"/>
      <c r="Q79" s="11"/>
      <c r="R79" s="11"/>
      <c r="T79" s="19"/>
    </row>
    <row r="80" spans="1:20" s="18" customFormat="1">
      <c r="A80" s="11"/>
      <c r="B80" s="12"/>
      <c r="C80" s="79" t="s">
        <v>62</v>
      </c>
      <c r="D80" s="81" t="s">
        <v>70</v>
      </c>
      <c r="E80" s="77"/>
      <c r="F80" s="55"/>
      <c r="G80" s="56"/>
      <c r="H80" s="78" t="s">
        <v>32</v>
      </c>
      <c r="I80" s="53">
        <v>0.20699999999999999</v>
      </c>
      <c r="J80" s="30">
        <v>89.23</v>
      </c>
      <c r="K80" s="27">
        <f t="shared" si="1"/>
        <v>18.47</v>
      </c>
      <c r="L80" s="15"/>
      <c r="M80" s="16"/>
      <c r="N80" s="17"/>
      <c r="O80" s="11"/>
      <c r="P80" s="11"/>
      <c r="Q80" s="11"/>
      <c r="R80" s="11"/>
    </row>
    <row r="81" spans="1:20" s="18" customFormat="1">
      <c r="A81" s="11"/>
      <c r="B81" s="12"/>
      <c r="C81" s="79">
        <v>92778</v>
      </c>
      <c r="D81" s="81" t="s">
        <v>66</v>
      </c>
      <c r="E81" s="77"/>
      <c r="F81" s="55"/>
      <c r="G81" s="56"/>
      <c r="H81" s="78" t="s">
        <v>72</v>
      </c>
      <c r="I81" s="53">
        <v>2.0699999999999998</v>
      </c>
      <c r="J81" s="124">
        <v>8.6999999999999993</v>
      </c>
      <c r="K81" s="27">
        <f t="shared" si="1"/>
        <v>18.010000000000002</v>
      </c>
      <c r="L81" s="15"/>
      <c r="M81" s="16"/>
      <c r="N81" s="17"/>
      <c r="O81" s="11"/>
      <c r="P81" s="11"/>
      <c r="Q81" s="11"/>
      <c r="R81" s="11"/>
      <c r="T81" s="19"/>
    </row>
    <row r="82" spans="1:20" s="18" customFormat="1">
      <c r="A82" s="11"/>
      <c r="B82" s="12"/>
      <c r="C82" s="79" t="s">
        <v>63</v>
      </c>
      <c r="D82" s="81" t="s">
        <v>67</v>
      </c>
      <c r="E82" s="77"/>
      <c r="F82" s="55"/>
      <c r="G82" s="56"/>
      <c r="H82" s="78" t="s">
        <v>32</v>
      </c>
      <c r="I82" s="82">
        <v>0.54</v>
      </c>
      <c r="J82" s="30">
        <v>62.99</v>
      </c>
      <c r="K82" s="27">
        <f t="shared" si="1"/>
        <v>34.01</v>
      </c>
      <c r="L82" s="15"/>
      <c r="M82" s="16"/>
      <c r="N82" s="17"/>
      <c r="O82" s="11"/>
      <c r="P82" s="11"/>
      <c r="Q82" s="11"/>
      <c r="R82" s="11"/>
    </row>
    <row r="83" spans="1:20" s="18" customFormat="1">
      <c r="A83" s="11"/>
      <c r="B83" s="12"/>
      <c r="C83" s="83" t="s">
        <v>64</v>
      </c>
      <c r="D83" s="81" t="s">
        <v>68</v>
      </c>
      <c r="E83" s="77"/>
      <c r="F83" s="55"/>
      <c r="G83" s="56"/>
      <c r="H83" s="78" t="s">
        <v>32</v>
      </c>
      <c r="I83" s="82">
        <v>0.54</v>
      </c>
      <c r="J83" s="30">
        <v>39.369999999999997</v>
      </c>
      <c r="K83" s="27">
        <f t="shared" si="1"/>
        <v>21.26</v>
      </c>
      <c r="L83" s="15"/>
      <c r="M83" s="16"/>
      <c r="N83" s="17"/>
      <c r="O83" s="11"/>
      <c r="P83" s="11"/>
      <c r="Q83" s="11"/>
      <c r="R83" s="11"/>
      <c r="T83" s="19"/>
    </row>
    <row r="84" spans="1:20" s="18" customFormat="1">
      <c r="A84" s="11"/>
      <c r="B84" s="12"/>
      <c r="C84" s="79">
        <v>94963</v>
      </c>
      <c r="D84" s="81" t="s">
        <v>69</v>
      </c>
      <c r="E84" s="77"/>
      <c r="F84" s="55"/>
      <c r="G84" s="56"/>
      <c r="H84" s="78" t="s">
        <v>32</v>
      </c>
      <c r="I84" s="82">
        <v>0.20699999999999999</v>
      </c>
      <c r="J84" s="30">
        <v>290.5</v>
      </c>
      <c r="K84" s="27">
        <f t="shared" si="1"/>
        <v>60.13</v>
      </c>
      <c r="L84" s="15"/>
      <c r="M84" s="16"/>
      <c r="N84" s="17"/>
      <c r="O84" s="11"/>
      <c r="P84" s="11"/>
      <c r="Q84" s="11"/>
      <c r="R84" s="11"/>
      <c r="T84" s="19"/>
    </row>
    <row r="85" spans="1:20" s="18" customFormat="1">
      <c r="A85" s="11"/>
      <c r="B85" s="12"/>
      <c r="C85" s="79">
        <v>88489</v>
      </c>
      <c r="D85" s="81" t="s">
        <v>71</v>
      </c>
      <c r="E85" s="77"/>
      <c r="F85" s="55"/>
      <c r="G85" s="56"/>
      <c r="H85" s="78" t="s">
        <v>23</v>
      </c>
      <c r="I85" s="82">
        <v>4.6100000000000003</v>
      </c>
      <c r="J85" s="30">
        <v>9.92</v>
      </c>
      <c r="K85" s="27">
        <f t="shared" si="1"/>
        <v>45.73</v>
      </c>
      <c r="L85" s="15"/>
      <c r="M85" s="16"/>
      <c r="N85" s="17"/>
      <c r="O85" s="11"/>
      <c r="P85" s="11"/>
      <c r="Q85" s="11"/>
      <c r="R85" s="11"/>
      <c r="T85" s="19"/>
    </row>
    <row r="86" spans="1:20" s="18" customFormat="1">
      <c r="A86" s="11"/>
      <c r="B86" s="12"/>
      <c r="C86" s="58"/>
      <c r="D86" s="59"/>
      <c r="E86" s="59"/>
      <c r="F86" s="60"/>
      <c r="G86" s="61"/>
      <c r="H86" s="61"/>
      <c r="I86" s="62"/>
      <c r="J86" s="63" t="s">
        <v>33</v>
      </c>
      <c r="K86" s="84">
        <f>SUM(K79:K85)</f>
        <v>265.20999999999998</v>
      </c>
      <c r="L86" s="15"/>
      <c r="M86" s="16"/>
      <c r="N86" s="17"/>
      <c r="O86" s="11"/>
      <c r="P86" s="11"/>
      <c r="Q86" s="11"/>
      <c r="R86" s="11"/>
      <c r="T86" s="19"/>
    </row>
    <row r="87" spans="1:20" s="18" customFormat="1">
      <c r="A87" s="11"/>
      <c r="B87" s="12"/>
      <c r="C87" s="152" t="s">
        <v>4</v>
      </c>
      <c r="D87" s="156" t="s">
        <v>34</v>
      </c>
      <c r="E87" s="152" t="s">
        <v>26</v>
      </c>
      <c r="F87" s="165" t="s">
        <v>35</v>
      </c>
      <c r="G87" s="165"/>
      <c r="H87" s="166"/>
      <c r="I87" s="150" t="s">
        <v>31</v>
      </c>
      <c r="J87" s="152" t="s">
        <v>36</v>
      </c>
      <c r="K87" s="154" t="s">
        <v>28</v>
      </c>
      <c r="L87" s="15"/>
      <c r="M87" s="16"/>
      <c r="N87" s="17"/>
      <c r="O87" s="11"/>
      <c r="P87" s="11"/>
      <c r="Q87" s="11"/>
      <c r="R87" s="11"/>
    </row>
    <row r="88" spans="1:20" s="18" customFormat="1">
      <c r="A88" s="11"/>
      <c r="B88" s="12"/>
      <c r="C88" s="153"/>
      <c r="D88" s="158"/>
      <c r="E88" s="153"/>
      <c r="F88" s="46" t="s">
        <v>37</v>
      </c>
      <c r="G88" s="46" t="s">
        <v>38</v>
      </c>
      <c r="H88" s="46" t="s">
        <v>39</v>
      </c>
      <c r="I88" s="151"/>
      <c r="J88" s="153"/>
      <c r="K88" s="155"/>
      <c r="L88" s="15"/>
      <c r="M88" s="16"/>
      <c r="N88" s="17"/>
      <c r="O88" s="11"/>
      <c r="P88" s="11"/>
      <c r="Q88" s="11"/>
      <c r="R88" s="11"/>
      <c r="T88" s="19"/>
    </row>
    <row r="89" spans="1:20" s="18" customFormat="1">
      <c r="A89" s="11"/>
      <c r="B89" s="85"/>
      <c r="C89" s="83"/>
      <c r="D89" s="86" t="s">
        <v>12</v>
      </c>
      <c r="E89" s="87" t="s">
        <v>12</v>
      </c>
      <c r="F89" s="28"/>
      <c r="G89" s="88"/>
      <c r="H89" s="89"/>
      <c r="I89" s="82"/>
      <c r="J89" s="90" t="s">
        <v>12</v>
      </c>
      <c r="K89" s="27" t="str">
        <f>IF(C89&lt;&gt;0,ROUND(H89*I89*J89,2),"")</f>
        <v/>
      </c>
      <c r="L89" s="15"/>
      <c r="M89" s="16"/>
      <c r="N89" s="17"/>
      <c r="O89" s="11"/>
      <c r="P89" s="11"/>
      <c r="Q89" s="11"/>
      <c r="R89" s="11"/>
    </row>
    <row r="90" spans="1:20" s="18" customFormat="1">
      <c r="A90" s="11"/>
      <c r="B90" s="85"/>
      <c r="C90" s="83"/>
      <c r="D90" s="86" t="s">
        <v>12</v>
      </c>
      <c r="E90" s="87" t="s">
        <v>12</v>
      </c>
      <c r="F90" s="28"/>
      <c r="G90" s="88"/>
      <c r="H90" s="89"/>
      <c r="I90" s="82"/>
      <c r="J90" s="90" t="s">
        <v>12</v>
      </c>
      <c r="K90" s="27" t="str">
        <f>IF(C90&lt;&gt;0,ROUND(H90*I90*J90,2),"")</f>
        <v/>
      </c>
      <c r="L90" s="15"/>
      <c r="M90" s="16"/>
      <c r="N90" s="17"/>
      <c r="O90" s="11"/>
      <c r="P90" s="11"/>
      <c r="Q90" s="11"/>
      <c r="R90" s="11"/>
      <c r="T90" s="19"/>
    </row>
    <row r="91" spans="1:20" s="18" customFormat="1">
      <c r="A91" s="11"/>
      <c r="B91" s="12"/>
      <c r="C91" s="91"/>
      <c r="D91" s="92"/>
      <c r="E91" s="92"/>
      <c r="F91" s="93"/>
      <c r="G91" s="94"/>
      <c r="H91" s="94"/>
      <c r="I91" s="95"/>
      <c r="J91" s="96" t="s">
        <v>40</v>
      </c>
      <c r="K91" s="84">
        <f>SUM(K89:K90)</f>
        <v>0</v>
      </c>
      <c r="L91" s="15"/>
      <c r="M91" s="16"/>
      <c r="N91" s="17"/>
      <c r="O91" s="11"/>
      <c r="P91" s="11"/>
      <c r="Q91" s="11"/>
      <c r="R91" s="11"/>
      <c r="T91" s="19"/>
    </row>
    <row r="92" spans="1:20" s="108" customFormat="1">
      <c r="A92" s="97"/>
      <c r="B92" s="98"/>
      <c r="C92" s="99"/>
      <c r="D92" s="100" t="s">
        <v>41</v>
      </c>
      <c r="E92" s="100"/>
      <c r="F92" s="101"/>
      <c r="G92" s="102"/>
      <c r="H92" s="102"/>
      <c r="I92" s="103"/>
      <c r="J92" s="104"/>
      <c r="K92" s="105">
        <f>SUM(K70+K77+K86+K91)</f>
        <v>302.63</v>
      </c>
      <c r="L92" s="106"/>
      <c r="M92" s="110"/>
      <c r="N92" s="107"/>
      <c r="O92" s="97"/>
      <c r="P92" s="97"/>
      <c r="Q92" s="97"/>
      <c r="R92" s="97"/>
    </row>
    <row r="93" spans="1:20">
      <c r="C93" s="111"/>
      <c r="D93" s="113"/>
      <c r="E93" s="113"/>
      <c r="F93" s="113"/>
      <c r="G93" s="113"/>
      <c r="H93" s="113"/>
      <c r="I93" s="113"/>
      <c r="J93" s="113"/>
      <c r="K93" s="114"/>
    </row>
    <row r="94" spans="1:20">
      <c r="C94" s="111"/>
      <c r="D94" s="113"/>
      <c r="E94" s="113"/>
      <c r="F94" s="113"/>
      <c r="G94" s="113"/>
      <c r="H94" s="113"/>
      <c r="I94" s="113"/>
      <c r="J94" s="113"/>
      <c r="K94" s="114"/>
    </row>
    <row r="95" spans="1:20" s="18" customFormat="1" ht="29.25" customHeight="1">
      <c r="A95" s="11"/>
      <c r="B95" s="12"/>
      <c r="C95" s="20" t="s">
        <v>3</v>
      </c>
      <c r="D95" s="143" t="s">
        <v>86</v>
      </c>
      <c r="E95" s="144"/>
      <c r="F95" s="144"/>
      <c r="G95" s="144"/>
      <c r="H95" s="145"/>
      <c r="I95" s="146" t="s">
        <v>73</v>
      </c>
      <c r="J95" s="147"/>
      <c r="K95" s="21" t="s">
        <v>74</v>
      </c>
      <c r="L95" s="15"/>
      <c r="M95" s="16"/>
      <c r="N95" s="17"/>
      <c r="O95" s="11"/>
      <c r="P95" s="11"/>
      <c r="Q95" s="11"/>
      <c r="R95" s="11"/>
    </row>
    <row r="96" spans="1:20" s="18" customFormat="1">
      <c r="A96" s="11"/>
      <c r="B96" s="12"/>
      <c r="C96" s="152" t="s">
        <v>4</v>
      </c>
      <c r="D96" s="156" t="s">
        <v>5</v>
      </c>
      <c r="E96" s="157"/>
      <c r="F96" s="152" t="s">
        <v>6</v>
      </c>
      <c r="G96" s="160" t="s">
        <v>7</v>
      </c>
      <c r="H96" s="161"/>
      <c r="I96" s="160" t="s">
        <v>8</v>
      </c>
      <c r="J96" s="161"/>
      <c r="K96" s="148" t="s">
        <v>9</v>
      </c>
      <c r="L96" s="15"/>
      <c r="M96" s="16"/>
      <c r="N96" s="17"/>
      <c r="O96" s="11"/>
      <c r="P96" s="11"/>
      <c r="Q96" s="11"/>
      <c r="R96" s="11"/>
      <c r="T96" s="19"/>
    </row>
    <row r="97" spans="1:20" s="18" customFormat="1">
      <c r="A97" s="11"/>
      <c r="B97" s="12"/>
      <c r="C97" s="153"/>
      <c r="D97" s="158"/>
      <c r="E97" s="159"/>
      <c r="F97" s="153"/>
      <c r="G97" s="120" t="s">
        <v>10</v>
      </c>
      <c r="H97" s="120" t="s">
        <v>11</v>
      </c>
      <c r="I97" s="22" t="s">
        <v>10</v>
      </c>
      <c r="J97" s="120" t="s">
        <v>11</v>
      </c>
      <c r="K97" s="149"/>
      <c r="L97" s="15"/>
      <c r="M97" s="16"/>
      <c r="N97" s="17"/>
      <c r="O97" s="11"/>
      <c r="P97" s="11"/>
      <c r="Q97" s="11"/>
      <c r="R97" s="11"/>
    </row>
    <row r="98" spans="1:20" s="18" customFormat="1" ht="60.75" customHeight="1">
      <c r="A98" s="11"/>
      <c r="B98" s="12"/>
      <c r="C98" s="131">
        <v>89219</v>
      </c>
      <c r="D98" s="167" t="s">
        <v>75</v>
      </c>
      <c r="E98" s="168"/>
      <c r="F98" s="132">
        <v>2.3960000000000001E-3</v>
      </c>
      <c r="G98" s="133">
        <v>1</v>
      </c>
      <c r="H98" s="133">
        <v>0</v>
      </c>
      <c r="I98" s="134">
        <v>17.87</v>
      </c>
      <c r="J98" s="135">
        <v>0</v>
      </c>
      <c r="K98" s="136">
        <f>IF(C98&lt;&gt;0,+ROUND(F98* ((G98*I98) + (H98*J98)),2),"")</f>
        <v>0.04</v>
      </c>
      <c r="L98" s="15"/>
      <c r="M98" s="16"/>
      <c r="N98" s="17"/>
      <c r="O98" s="11"/>
      <c r="P98" s="11"/>
      <c r="Q98" s="11"/>
      <c r="R98" s="11"/>
      <c r="T98" s="19"/>
    </row>
    <row r="99" spans="1:20" s="18" customFormat="1" ht="60.75" customHeight="1">
      <c r="A99" s="11"/>
      <c r="B99" s="12"/>
      <c r="C99" s="125"/>
      <c r="D99" s="169"/>
      <c r="E99" s="170"/>
      <c r="F99" s="126"/>
      <c r="G99" s="127"/>
      <c r="H99" s="127"/>
      <c r="I99" s="128"/>
      <c r="J99" s="129"/>
      <c r="K99" s="130"/>
      <c r="L99" s="15"/>
      <c r="M99" s="16"/>
      <c r="N99" s="17"/>
      <c r="O99" s="11"/>
      <c r="P99" s="11"/>
      <c r="Q99" s="11"/>
      <c r="R99" s="11"/>
      <c r="T99" s="19"/>
    </row>
    <row r="100" spans="1:20" s="18" customFormat="1">
      <c r="A100" s="11"/>
      <c r="B100" s="12"/>
      <c r="C100" s="39"/>
      <c r="D100" s="40"/>
      <c r="E100" s="40"/>
      <c r="F100" s="41"/>
      <c r="G100" s="42"/>
      <c r="H100" s="42"/>
      <c r="I100" s="43"/>
      <c r="J100" s="44" t="s">
        <v>13</v>
      </c>
      <c r="K100" s="45">
        <f>+SUBTOTAL(9,K98:K99)</f>
        <v>0.04</v>
      </c>
      <c r="L100" s="15"/>
      <c r="M100" s="16"/>
      <c r="N100" s="17"/>
      <c r="O100" s="11"/>
      <c r="P100" s="11"/>
      <c r="Q100" s="11"/>
      <c r="R100" s="11"/>
      <c r="T100" s="19"/>
    </row>
    <row r="101" spans="1:20" s="18" customFormat="1" ht="18">
      <c r="A101" s="11"/>
      <c r="B101" s="12"/>
      <c r="C101" s="46" t="s">
        <v>4</v>
      </c>
      <c r="D101" s="162" t="s">
        <v>14</v>
      </c>
      <c r="E101" s="163"/>
      <c r="F101" s="163"/>
      <c r="G101" s="163"/>
      <c r="H101" s="164"/>
      <c r="I101" s="22" t="s">
        <v>6</v>
      </c>
      <c r="J101" s="47" t="s">
        <v>15</v>
      </c>
      <c r="K101" s="48" t="s">
        <v>9</v>
      </c>
      <c r="L101" s="15"/>
      <c r="M101" s="16"/>
      <c r="N101" s="17"/>
      <c r="O101" s="11"/>
      <c r="P101" s="11"/>
      <c r="Q101" s="11"/>
      <c r="R101" s="11"/>
    </row>
    <row r="102" spans="1:20" s="18" customFormat="1">
      <c r="A102" s="11"/>
      <c r="B102" s="12"/>
      <c r="C102" s="24">
        <v>88260</v>
      </c>
      <c r="D102" s="23" t="s">
        <v>46</v>
      </c>
      <c r="E102" s="49"/>
      <c r="F102" s="50"/>
      <c r="G102" s="51"/>
      <c r="H102" s="52"/>
      <c r="I102" s="53">
        <v>0.4</v>
      </c>
      <c r="J102" s="30">
        <v>18.63</v>
      </c>
      <c r="K102" s="27">
        <f>IF(C102&lt;&gt;0,+ROUND(I102*J102,2),"")</f>
        <v>7.45</v>
      </c>
      <c r="L102" s="15"/>
      <c r="M102" s="16"/>
      <c r="N102" s="17"/>
      <c r="O102" s="11"/>
      <c r="P102" s="11"/>
      <c r="Q102" s="11"/>
      <c r="R102" s="11"/>
      <c r="T102" s="19"/>
    </row>
    <row r="103" spans="1:20" s="18" customFormat="1">
      <c r="A103" s="11"/>
      <c r="B103" s="12"/>
      <c r="C103" s="24">
        <v>88316</v>
      </c>
      <c r="D103" s="25" t="s">
        <v>47</v>
      </c>
      <c r="E103" s="54"/>
      <c r="F103" s="55"/>
      <c r="G103" s="56"/>
      <c r="H103" s="57"/>
      <c r="I103" s="53">
        <v>0.42119800000000002</v>
      </c>
      <c r="J103" s="30">
        <v>13.12</v>
      </c>
      <c r="K103" s="27">
        <f>IF(C103&lt;&gt;0,+ROUND(I103*J103,2),"")</f>
        <v>5.53</v>
      </c>
      <c r="L103" s="15"/>
      <c r="M103" s="16"/>
      <c r="N103" s="17"/>
      <c r="O103" s="11"/>
      <c r="P103" s="11"/>
      <c r="Q103" s="11"/>
      <c r="R103" s="11"/>
    </row>
    <row r="104" spans="1:20" s="18" customFormat="1">
      <c r="A104" s="11"/>
      <c r="B104" s="12"/>
      <c r="C104" s="58"/>
      <c r="D104" s="59"/>
      <c r="E104" s="59"/>
      <c r="F104" s="60"/>
      <c r="G104" s="61"/>
      <c r="H104" s="61"/>
      <c r="I104" s="62"/>
      <c r="J104" s="63" t="s">
        <v>16</v>
      </c>
      <c r="K104" s="64">
        <f>+SUBTOTAL(9,K100:K103)</f>
        <v>12.98</v>
      </c>
      <c r="L104" s="15"/>
      <c r="M104" s="16"/>
      <c r="N104" s="17"/>
      <c r="O104" s="11"/>
      <c r="P104" s="11"/>
      <c r="Q104" s="11"/>
      <c r="R104" s="11"/>
      <c r="T104" s="19"/>
    </row>
    <row r="105" spans="1:20" s="18" customFormat="1">
      <c r="A105" s="11"/>
      <c r="B105" s="12"/>
      <c r="C105" s="58"/>
      <c r="D105" s="65"/>
      <c r="E105" s="65"/>
      <c r="F105" s="60"/>
      <c r="G105" s="61"/>
      <c r="H105" s="61"/>
      <c r="I105" s="66" t="s">
        <v>17</v>
      </c>
      <c r="J105" s="67">
        <v>0</v>
      </c>
      <c r="K105" s="64">
        <f>ROUND(K104*J105,2)</f>
        <v>0</v>
      </c>
      <c r="L105" s="15"/>
      <c r="M105" s="16"/>
      <c r="N105" s="17"/>
      <c r="O105" s="11"/>
      <c r="P105" s="11"/>
      <c r="Q105" s="11"/>
      <c r="R105" s="11"/>
    </row>
    <row r="106" spans="1:20" s="18" customFormat="1">
      <c r="A106" s="11"/>
      <c r="B106" s="12"/>
      <c r="C106" s="58"/>
      <c r="D106" s="59"/>
      <c r="E106" s="59"/>
      <c r="F106" s="60"/>
      <c r="G106" s="68"/>
      <c r="H106" s="68"/>
      <c r="I106" s="69"/>
      <c r="J106" s="63" t="s">
        <v>18</v>
      </c>
      <c r="K106" s="64">
        <f>+SUBTOTAL(9,K102:K105)</f>
        <v>12.98</v>
      </c>
      <c r="L106" s="15"/>
      <c r="M106" s="16"/>
      <c r="N106" s="17"/>
      <c r="O106" s="11"/>
      <c r="P106" s="11"/>
      <c r="Q106" s="11"/>
      <c r="R106" s="11"/>
      <c r="T106" s="19"/>
    </row>
    <row r="107" spans="1:20" s="18" customFormat="1">
      <c r="A107" s="11"/>
      <c r="B107" s="12"/>
      <c r="C107" s="58"/>
      <c r="D107" s="121"/>
      <c r="E107" s="121"/>
      <c r="F107" s="60"/>
      <c r="G107" s="68"/>
      <c r="H107" s="68"/>
      <c r="I107" s="69"/>
      <c r="J107" s="63" t="s">
        <v>19</v>
      </c>
      <c r="K107" s="64">
        <f>SUM(K106,K100)</f>
        <v>13.02</v>
      </c>
      <c r="L107" s="15"/>
      <c r="M107" s="16"/>
      <c r="N107" s="17"/>
      <c r="O107" s="11"/>
      <c r="P107" s="11"/>
      <c r="Q107" s="11"/>
      <c r="R107" s="11"/>
    </row>
    <row r="108" spans="1:20" s="18" customFormat="1">
      <c r="A108" s="11"/>
      <c r="B108" s="12"/>
      <c r="C108" s="58"/>
      <c r="D108" s="70" t="s">
        <v>20</v>
      </c>
      <c r="E108" s="70"/>
      <c r="F108" s="60">
        <v>1</v>
      </c>
      <c r="G108" s="72" t="s">
        <v>21</v>
      </c>
      <c r="H108" s="68"/>
      <c r="I108" s="69"/>
      <c r="J108" s="63" t="s">
        <v>42</v>
      </c>
      <c r="K108" s="64">
        <f>+ROUND(K107/F108,2)</f>
        <v>13.02</v>
      </c>
      <c r="L108" s="15"/>
      <c r="M108" s="16"/>
      <c r="N108" s="17"/>
      <c r="O108" s="11"/>
      <c r="P108" s="11"/>
      <c r="Q108" s="11"/>
      <c r="R108" s="11"/>
      <c r="T108" s="19"/>
    </row>
    <row r="109" spans="1:20" s="18" customFormat="1">
      <c r="A109" s="11"/>
      <c r="B109" s="12"/>
      <c r="C109" s="58"/>
      <c r="D109" s="70" t="s">
        <v>22</v>
      </c>
      <c r="E109" s="70"/>
      <c r="F109" s="71">
        <v>1</v>
      </c>
      <c r="G109" s="72" t="s">
        <v>23</v>
      </c>
      <c r="H109" s="68"/>
      <c r="I109" s="69"/>
      <c r="J109" s="63" t="s">
        <v>24</v>
      </c>
      <c r="K109" s="64">
        <f>F109*K108</f>
        <v>13.02</v>
      </c>
      <c r="L109" s="15"/>
      <c r="M109" s="16"/>
      <c r="N109" s="17"/>
      <c r="O109" s="11"/>
      <c r="P109" s="11"/>
      <c r="Q109" s="11"/>
      <c r="R109" s="11"/>
      <c r="T109" s="19"/>
    </row>
    <row r="110" spans="1:20" s="18" customFormat="1" ht="18">
      <c r="A110" s="11"/>
      <c r="B110" s="12"/>
      <c r="C110" s="119" t="s">
        <v>4</v>
      </c>
      <c r="D110" s="162" t="s">
        <v>25</v>
      </c>
      <c r="E110" s="163"/>
      <c r="F110" s="163"/>
      <c r="G110" s="164"/>
      <c r="H110" s="73" t="s">
        <v>26</v>
      </c>
      <c r="I110" s="74" t="s">
        <v>6</v>
      </c>
      <c r="J110" s="75" t="s">
        <v>27</v>
      </c>
      <c r="K110" s="76" t="s">
        <v>28</v>
      </c>
      <c r="L110" s="15"/>
      <c r="M110" s="16"/>
      <c r="N110" s="17"/>
      <c r="O110" s="11"/>
      <c r="P110" s="11"/>
      <c r="Q110" s="11"/>
      <c r="R110" s="11"/>
    </row>
    <row r="111" spans="1:20" s="18" customFormat="1">
      <c r="A111" s="11"/>
      <c r="B111" s="12"/>
      <c r="C111" s="109">
        <v>4741</v>
      </c>
      <c r="D111" s="25" t="s">
        <v>76</v>
      </c>
      <c r="E111" s="77"/>
      <c r="F111" s="55"/>
      <c r="G111" s="56"/>
      <c r="H111" s="78" t="s">
        <v>32</v>
      </c>
      <c r="I111" s="53">
        <v>1.2E-2</v>
      </c>
      <c r="J111" s="30">
        <v>54.89</v>
      </c>
      <c r="K111" s="27">
        <f>IF(C111&lt;&gt;0,ROUND(I111*J111,2),"")</f>
        <v>0.66</v>
      </c>
      <c r="L111" s="15"/>
      <c r="M111" s="16"/>
      <c r="N111" s="17"/>
      <c r="O111" s="11"/>
      <c r="P111" s="11"/>
      <c r="Q111" s="11"/>
      <c r="R111" s="11"/>
      <c r="T111" s="19"/>
    </row>
    <row r="112" spans="1:20" s="18" customFormat="1" ht="49.5" customHeight="1">
      <c r="A112" s="11"/>
      <c r="B112" s="12"/>
      <c r="C112" s="79">
        <v>13186</v>
      </c>
      <c r="D112" s="171" t="s">
        <v>77</v>
      </c>
      <c r="E112" s="172"/>
      <c r="F112" s="172"/>
      <c r="G112" s="173"/>
      <c r="H112" s="78" t="s">
        <v>32</v>
      </c>
      <c r="I112" s="53">
        <v>0.2</v>
      </c>
      <c r="J112" s="30">
        <v>78.5</v>
      </c>
      <c r="K112" s="27">
        <f>IF(C112&lt;&gt;0,ROUND(I112*J112,2),"")</f>
        <v>15.7</v>
      </c>
      <c r="L112" s="15"/>
      <c r="M112" s="16"/>
      <c r="N112" s="17"/>
      <c r="O112" s="11"/>
      <c r="P112" s="11"/>
      <c r="Q112" s="11"/>
      <c r="R112" s="11"/>
    </row>
    <row r="113" spans="1:20" s="18" customFormat="1">
      <c r="A113" s="11"/>
      <c r="B113" s="12"/>
      <c r="C113" s="79"/>
      <c r="D113" s="25"/>
      <c r="E113" s="77"/>
      <c r="F113" s="55"/>
      <c r="G113" s="56"/>
      <c r="H113" s="78"/>
      <c r="I113" s="53"/>
      <c r="J113" s="30"/>
      <c r="K113" s="27"/>
      <c r="L113" s="15"/>
      <c r="M113" s="16"/>
      <c r="N113" s="17"/>
      <c r="O113" s="11"/>
      <c r="P113" s="11"/>
      <c r="Q113" s="11"/>
      <c r="R113" s="11"/>
      <c r="T113" s="19"/>
    </row>
    <row r="114" spans="1:20" s="18" customFormat="1">
      <c r="A114" s="11"/>
      <c r="B114" s="12"/>
      <c r="C114" s="79"/>
      <c r="D114" s="25"/>
      <c r="E114" s="77"/>
      <c r="F114" s="55"/>
      <c r="G114" s="56"/>
      <c r="H114" s="78"/>
      <c r="I114" s="53"/>
      <c r="J114" s="30"/>
      <c r="K114" s="27"/>
      <c r="L114" s="15"/>
      <c r="M114" s="16"/>
      <c r="N114" s="17"/>
      <c r="O114" s="11"/>
      <c r="P114" s="11"/>
      <c r="Q114" s="11"/>
      <c r="R114" s="11"/>
      <c r="T114" s="19"/>
    </row>
    <row r="115" spans="1:20" s="18" customFormat="1">
      <c r="A115" s="11"/>
      <c r="B115" s="12"/>
      <c r="C115" s="79"/>
      <c r="D115" s="25"/>
      <c r="E115" s="77"/>
      <c r="F115" s="55"/>
      <c r="G115" s="56"/>
      <c r="H115" s="78"/>
      <c r="I115" s="53"/>
      <c r="J115" s="30"/>
      <c r="K115" s="27"/>
      <c r="L115" s="15"/>
      <c r="M115" s="16"/>
      <c r="N115" s="17"/>
      <c r="O115" s="11"/>
      <c r="P115" s="11"/>
      <c r="Q115" s="11"/>
      <c r="R115" s="11"/>
      <c r="T115" s="19"/>
    </row>
    <row r="116" spans="1:20" s="18" customFormat="1">
      <c r="A116" s="11"/>
      <c r="B116" s="12"/>
      <c r="C116" s="79"/>
      <c r="D116" s="25" t="s">
        <v>12</v>
      </c>
      <c r="E116" s="77"/>
      <c r="F116" s="55"/>
      <c r="G116" s="56"/>
      <c r="H116" s="78" t="s">
        <v>12</v>
      </c>
      <c r="I116" s="53"/>
      <c r="J116" s="30" t="s">
        <v>12</v>
      </c>
      <c r="K116" s="27" t="str">
        <f>IF(C116&lt;&gt;0,ROUND(I116*J116,2),"")</f>
        <v/>
      </c>
      <c r="L116" s="15"/>
      <c r="M116" s="16"/>
      <c r="N116" s="17"/>
      <c r="O116" s="11"/>
      <c r="P116" s="11"/>
      <c r="Q116" s="11"/>
      <c r="R116" s="11"/>
      <c r="T116" s="19"/>
    </row>
    <row r="117" spans="1:20" s="18" customFormat="1">
      <c r="A117" s="11"/>
      <c r="B117" s="12"/>
      <c r="C117" s="58"/>
      <c r="D117" s="59"/>
      <c r="E117" s="59"/>
      <c r="F117" s="60"/>
      <c r="G117" s="61"/>
      <c r="H117" s="61"/>
      <c r="I117" s="62"/>
      <c r="J117" s="63" t="s">
        <v>29</v>
      </c>
      <c r="K117" s="64">
        <f>SUM(K111:K116)</f>
        <v>16.36</v>
      </c>
      <c r="L117" s="15"/>
      <c r="M117" s="16"/>
      <c r="N117" s="17"/>
      <c r="O117" s="11"/>
      <c r="P117" s="11"/>
      <c r="Q117" s="11"/>
      <c r="R117" s="11"/>
      <c r="T117" s="19"/>
    </row>
    <row r="118" spans="1:20" s="18" customFormat="1" ht="18">
      <c r="A118" s="11"/>
      <c r="B118" s="12"/>
      <c r="C118" s="46" t="s">
        <v>4</v>
      </c>
      <c r="D118" s="162" t="s">
        <v>30</v>
      </c>
      <c r="E118" s="163"/>
      <c r="F118" s="163"/>
      <c r="G118" s="164"/>
      <c r="H118" s="120" t="s">
        <v>26</v>
      </c>
      <c r="I118" s="22" t="s">
        <v>31</v>
      </c>
      <c r="J118" s="47" t="s">
        <v>27</v>
      </c>
      <c r="K118" s="80" t="s">
        <v>28</v>
      </c>
      <c r="L118" s="15"/>
      <c r="M118" s="16"/>
      <c r="N118" s="17"/>
      <c r="O118" s="11"/>
      <c r="P118" s="11"/>
      <c r="Q118" s="11"/>
      <c r="R118" s="11"/>
    </row>
    <row r="119" spans="1:20" s="18" customFormat="1">
      <c r="A119" s="11"/>
      <c r="B119" s="12"/>
      <c r="C119" s="24">
        <v>72888</v>
      </c>
      <c r="D119" s="81" t="s">
        <v>80</v>
      </c>
      <c r="E119" s="77"/>
      <c r="F119" s="55"/>
      <c r="G119" s="56"/>
      <c r="H119" s="78" t="s">
        <v>79</v>
      </c>
      <c r="I119" s="53">
        <f>I112</f>
        <v>0.2</v>
      </c>
      <c r="J119" s="30">
        <v>0.95</v>
      </c>
      <c r="K119" s="27">
        <f t="shared" ref="K119:K121" si="2">IF(C119&lt;&gt;0,ROUND(I119*J119,2),"")</f>
        <v>0.19</v>
      </c>
      <c r="L119" s="15"/>
      <c r="M119" s="16"/>
      <c r="N119" s="17"/>
      <c r="O119" s="11"/>
      <c r="P119" s="11"/>
      <c r="Q119" s="11"/>
      <c r="R119" s="11"/>
      <c r="T119" s="19"/>
    </row>
    <row r="120" spans="1:20" s="18" customFormat="1">
      <c r="A120" s="11"/>
      <c r="B120" s="12"/>
      <c r="C120" s="79">
        <v>72888</v>
      </c>
      <c r="D120" s="81" t="s">
        <v>81</v>
      </c>
      <c r="E120" s="77"/>
      <c r="F120" s="55"/>
      <c r="G120" s="56"/>
      <c r="H120" s="78" t="s">
        <v>32</v>
      </c>
      <c r="I120" s="53">
        <f>I111</f>
        <v>1.2E-2</v>
      </c>
      <c r="J120" s="30">
        <v>0.95</v>
      </c>
      <c r="K120" s="27">
        <f t="shared" si="2"/>
        <v>0.01</v>
      </c>
      <c r="L120" s="15"/>
      <c r="M120" s="16"/>
      <c r="N120" s="17"/>
      <c r="O120" s="11"/>
      <c r="P120" s="11"/>
      <c r="Q120" s="11"/>
      <c r="R120" s="11"/>
    </row>
    <row r="121" spans="1:20" s="18" customFormat="1" ht="22.5" customHeight="1">
      <c r="A121" s="11"/>
      <c r="B121" s="12"/>
      <c r="C121" s="79">
        <v>76872</v>
      </c>
      <c r="D121" s="171" t="s">
        <v>88</v>
      </c>
      <c r="E121" s="172"/>
      <c r="F121" s="172"/>
      <c r="G121" s="173"/>
      <c r="H121" s="78" t="s">
        <v>32</v>
      </c>
      <c r="I121" s="53">
        <v>1</v>
      </c>
      <c r="J121" s="30">
        <f>9.86*10/15</f>
        <v>6.5733333333333333</v>
      </c>
      <c r="K121" s="27">
        <f t="shared" si="2"/>
        <v>6.57</v>
      </c>
      <c r="L121" s="15"/>
      <c r="M121" s="16"/>
      <c r="N121" s="17"/>
      <c r="O121" s="11"/>
      <c r="P121" s="11"/>
      <c r="Q121" s="11"/>
      <c r="R121" s="11"/>
      <c r="T121" s="19"/>
    </row>
    <row r="122" spans="1:20" s="18" customFormat="1">
      <c r="A122" s="11"/>
      <c r="B122" s="12"/>
      <c r="C122" s="58"/>
      <c r="D122" s="59"/>
      <c r="E122" s="59"/>
      <c r="F122" s="60"/>
      <c r="G122" s="61"/>
      <c r="H122" s="61"/>
      <c r="I122" s="62"/>
      <c r="J122" s="63" t="s">
        <v>33</v>
      </c>
      <c r="K122" s="84">
        <f>SUM(K119:K121)</f>
        <v>6.7700000000000005</v>
      </c>
      <c r="L122" s="15"/>
      <c r="M122" s="16"/>
      <c r="N122" s="17"/>
      <c r="O122" s="11"/>
      <c r="P122" s="11"/>
      <c r="Q122" s="11"/>
      <c r="R122" s="11"/>
      <c r="T122" s="19"/>
    </row>
    <row r="123" spans="1:20" s="18" customFormat="1">
      <c r="A123" s="11"/>
      <c r="B123" s="12"/>
      <c r="C123" s="152" t="s">
        <v>4</v>
      </c>
      <c r="D123" s="156" t="s">
        <v>34</v>
      </c>
      <c r="E123" s="152" t="s">
        <v>26</v>
      </c>
      <c r="F123" s="165" t="s">
        <v>35</v>
      </c>
      <c r="G123" s="165"/>
      <c r="H123" s="166"/>
      <c r="I123" s="150" t="s">
        <v>31</v>
      </c>
      <c r="J123" s="152" t="s">
        <v>36</v>
      </c>
      <c r="K123" s="154" t="s">
        <v>28</v>
      </c>
      <c r="L123" s="15"/>
      <c r="M123" s="16"/>
      <c r="N123" s="17"/>
      <c r="O123" s="11"/>
      <c r="P123" s="11"/>
      <c r="Q123" s="11"/>
      <c r="R123" s="11"/>
    </row>
    <row r="124" spans="1:20" s="18" customFormat="1">
      <c r="A124" s="11"/>
      <c r="B124" s="12"/>
      <c r="C124" s="153"/>
      <c r="D124" s="158"/>
      <c r="E124" s="153"/>
      <c r="F124" s="46" t="s">
        <v>37</v>
      </c>
      <c r="G124" s="46" t="s">
        <v>38</v>
      </c>
      <c r="H124" s="46" t="s">
        <v>39</v>
      </c>
      <c r="I124" s="151"/>
      <c r="J124" s="153"/>
      <c r="K124" s="155"/>
      <c r="L124" s="15"/>
      <c r="M124" s="16"/>
      <c r="N124" s="17"/>
      <c r="O124" s="11"/>
      <c r="P124" s="11"/>
      <c r="Q124" s="11"/>
      <c r="R124" s="11"/>
      <c r="T124" s="19"/>
    </row>
    <row r="125" spans="1:20" s="18" customFormat="1">
      <c r="A125" s="11"/>
      <c r="B125" s="85"/>
      <c r="C125" s="24">
        <v>72886</v>
      </c>
      <c r="D125" s="86" t="s">
        <v>82</v>
      </c>
      <c r="E125" s="87" t="s">
        <v>79</v>
      </c>
      <c r="F125" s="28" t="s">
        <v>83</v>
      </c>
      <c r="G125" s="88"/>
      <c r="H125" s="89">
        <v>40</v>
      </c>
      <c r="I125" s="82">
        <f>I119</f>
        <v>0.2</v>
      </c>
      <c r="J125" s="90">
        <v>1.0900000000000001</v>
      </c>
      <c r="K125" s="27">
        <f>IF(C125&lt;&gt;0,ROUND(H125*I125*J125,2),"")</f>
        <v>8.7200000000000006</v>
      </c>
      <c r="L125" s="15"/>
      <c r="M125" s="16"/>
      <c r="N125" s="17"/>
      <c r="O125" s="11"/>
      <c r="P125" s="11"/>
      <c r="Q125" s="11"/>
      <c r="R125" s="11"/>
    </row>
    <row r="126" spans="1:20" s="18" customFormat="1">
      <c r="A126" s="11"/>
      <c r="B126" s="85"/>
      <c r="C126" s="79">
        <v>72886</v>
      </c>
      <c r="D126" s="86" t="str">
        <f>D125</f>
        <v>TRANSPORTE COMERCIAL COM CAMINHÃO BASCULANTE</v>
      </c>
      <c r="E126" s="87" t="str">
        <f>E125</f>
        <v>M³</v>
      </c>
      <c r="F126" s="28" t="s">
        <v>84</v>
      </c>
      <c r="G126" s="88"/>
      <c r="H126" s="89">
        <v>20</v>
      </c>
      <c r="I126" s="82">
        <f>I120</f>
        <v>1.2E-2</v>
      </c>
      <c r="J126" s="90">
        <f>J125</f>
        <v>1.0900000000000001</v>
      </c>
      <c r="K126" s="27">
        <f>IF(C126&lt;&gt;0,ROUND(H126*I126*J126,2),"")</f>
        <v>0.26</v>
      </c>
      <c r="L126" s="15"/>
      <c r="M126" s="16"/>
      <c r="N126" s="17"/>
      <c r="O126" s="11"/>
      <c r="P126" s="11"/>
      <c r="Q126" s="11"/>
      <c r="R126" s="11"/>
      <c r="T126" s="19"/>
    </row>
    <row r="127" spans="1:20" s="18" customFormat="1">
      <c r="A127" s="11"/>
      <c r="B127" s="85"/>
      <c r="C127" s="79"/>
      <c r="D127" s="86"/>
      <c r="E127" s="87"/>
      <c r="F127" s="28"/>
      <c r="G127" s="88"/>
      <c r="H127" s="89"/>
      <c r="I127" s="82"/>
      <c r="J127" s="90"/>
      <c r="K127" s="27"/>
      <c r="L127" s="15"/>
      <c r="M127" s="16"/>
      <c r="N127" s="17"/>
      <c r="O127" s="11"/>
      <c r="P127" s="11"/>
      <c r="Q127" s="11"/>
      <c r="R127" s="11"/>
      <c r="T127" s="19"/>
    </row>
    <row r="128" spans="1:20" s="18" customFormat="1">
      <c r="A128" s="11"/>
      <c r="B128" s="12"/>
      <c r="C128" s="91"/>
      <c r="D128" s="92"/>
      <c r="E128" s="92"/>
      <c r="F128" s="93"/>
      <c r="G128" s="94"/>
      <c r="H128" s="94"/>
      <c r="I128" s="95"/>
      <c r="J128" s="96" t="s">
        <v>40</v>
      </c>
      <c r="K128" s="84">
        <f>SUM(K125:K127)</f>
        <v>8.98</v>
      </c>
      <c r="L128" s="15"/>
      <c r="M128" s="16"/>
      <c r="N128" s="17"/>
      <c r="O128" s="11"/>
      <c r="P128" s="11"/>
      <c r="Q128" s="11"/>
      <c r="R128" s="11"/>
      <c r="T128" s="19"/>
    </row>
    <row r="129" spans="1:20" s="108" customFormat="1">
      <c r="A129" s="97"/>
      <c r="B129" s="98"/>
      <c r="C129" s="99"/>
      <c r="D129" s="100" t="s">
        <v>41</v>
      </c>
      <c r="E129" s="100"/>
      <c r="F129" s="101"/>
      <c r="G129" s="102"/>
      <c r="H129" s="102"/>
      <c r="I129" s="103"/>
      <c r="J129" s="104"/>
      <c r="K129" s="105">
        <f>SUM(K109+K117+K122+K128)</f>
        <v>45.129999999999995</v>
      </c>
      <c r="L129" s="106"/>
      <c r="M129" s="110"/>
      <c r="N129" s="107"/>
      <c r="O129" s="97"/>
      <c r="P129" s="97"/>
      <c r="Q129" s="97"/>
      <c r="R129" s="97"/>
    </row>
    <row r="130" spans="1:20">
      <c r="C130" s="111" t="s">
        <v>78</v>
      </c>
      <c r="D130" s="113"/>
      <c r="E130" s="113"/>
      <c r="F130" s="113"/>
      <c r="G130" s="113"/>
      <c r="H130" s="113"/>
      <c r="I130" s="113"/>
      <c r="J130" s="113"/>
      <c r="K130" s="114"/>
    </row>
    <row r="131" spans="1:20">
      <c r="C131" s="111"/>
      <c r="D131" s="113"/>
      <c r="E131" s="113"/>
      <c r="F131" s="113"/>
      <c r="G131" s="113"/>
      <c r="H131" s="113"/>
      <c r="I131" s="113"/>
      <c r="J131" s="113"/>
      <c r="K131" s="114"/>
    </row>
    <row r="132" spans="1:20" s="18" customFormat="1" ht="42.75" customHeight="1">
      <c r="A132" s="11"/>
      <c r="B132" s="12"/>
      <c r="C132" s="20" t="s">
        <v>3</v>
      </c>
      <c r="D132" s="143" t="s">
        <v>87</v>
      </c>
      <c r="E132" s="144"/>
      <c r="F132" s="144"/>
      <c r="G132" s="144"/>
      <c r="H132" s="145"/>
      <c r="I132" s="146" t="s">
        <v>85</v>
      </c>
      <c r="J132" s="147"/>
      <c r="K132" s="21" t="s">
        <v>74</v>
      </c>
      <c r="L132" s="15"/>
      <c r="M132" s="16"/>
      <c r="N132" s="17"/>
      <c r="O132" s="11"/>
      <c r="P132" s="11"/>
      <c r="Q132" s="11"/>
      <c r="R132" s="11"/>
    </row>
    <row r="133" spans="1:20" s="18" customFormat="1">
      <c r="A133" s="11"/>
      <c r="B133" s="12"/>
      <c r="C133" s="152" t="s">
        <v>4</v>
      </c>
      <c r="D133" s="156" t="s">
        <v>5</v>
      </c>
      <c r="E133" s="157"/>
      <c r="F133" s="152" t="s">
        <v>6</v>
      </c>
      <c r="G133" s="160" t="s">
        <v>7</v>
      </c>
      <c r="H133" s="161"/>
      <c r="I133" s="160" t="s">
        <v>8</v>
      </c>
      <c r="J133" s="161"/>
      <c r="K133" s="148" t="s">
        <v>9</v>
      </c>
      <c r="L133" s="15"/>
      <c r="M133" s="16"/>
      <c r="N133" s="17"/>
      <c r="O133" s="11"/>
      <c r="P133" s="11"/>
      <c r="Q133" s="11"/>
      <c r="R133" s="11"/>
      <c r="T133" s="19"/>
    </row>
    <row r="134" spans="1:20" s="18" customFormat="1">
      <c r="A134" s="11"/>
      <c r="B134" s="12"/>
      <c r="C134" s="153"/>
      <c r="D134" s="158"/>
      <c r="E134" s="159"/>
      <c r="F134" s="153"/>
      <c r="G134" s="120" t="s">
        <v>10</v>
      </c>
      <c r="H134" s="120" t="s">
        <v>11</v>
      </c>
      <c r="I134" s="22" t="s">
        <v>10</v>
      </c>
      <c r="J134" s="120" t="s">
        <v>11</v>
      </c>
      <c r="K134" s="149"/>
      <c r="L134" s="15"/>
      <c r="M134" s="16"/>
      <c r="N134" s="17"/>
      <c r="O134" s="11"/>
      <c r="P134" s="11"/>
      <c r="Q134" s="11"/>
      <c r="R134" s="11"/>
    </row>
    <row r="135" spans="1:20" s="18" customFormat="1" ht="60.75" customHeight="1">
      <c r="A135" s="11"/>
      <c r="B135" s="12"/>
      <c r="C135" s="131">
        <v>89219</v>
      </c>
      <c r="D135" s="167" t="s">
        <v>75</v>
      </c>
      <c r="E135" s="168"/>
      <c r="F135" s="132">
        <v>2.3960000000000001E-3</v>
      </c>
      <c r="G135" s="133">
        <v>1</v>
      </c>
      <c r="H135" s="133">
        <v>0</v>
      </c>
      <c r="I135" s="134">
        <v>17.87</v>
      </c>
      <c r="J135" s="135">
        <v>0</v>
      </c>
      <c r="K135" s="136">
        <f>IF(C135&lt;&gt;0,+ROUND(F135* ((G135*I135) + (H135*J135)),2),"")</f>
        <v>0.04</v>
      </c>
      <c r="L135" s="15"/>
      <c r="M135" s="16"/>
      <c r="N135" s="17"/>
      <c r="O135" s="11"/>
      <c r="P135" s="11"/>
      <c r="Q135" s="11"/>
      <c r="R135" s="11"/>
      <c r="T135" s="19"/>
    </row>
    <row r="136" spans="1:20" s="18" customFormat="1" ht="60.75" customHeight="1">
      <c r="A136" s="11"/>
      <c r="B136" s="12"/>
      <c r="C136" s="125"/>
      <c r="D136" s="169"/>
      <c r="E136" s="170"/>
      <c r="F136" s="126"/>
      <c r="G136" s="127"/>
      <c r="H136" s="127"/>
      <c r="I136" s="128"/>
      <c r="J136" s="129"/>
      <c r="K136" s="130"/>
      <c r="L136" s="15"/>
      <c r="M136" s="16"/>
      <c r="N136" s="17"/>
      <c r="O136" s="11"/>
      <c r="P136" s="11"/>
      <c r="Q136" s="11"/>
      <c r="R136" s="11"/>
      <c r="T136" s="19"/>
    </row>
    <row r="137" spans="1:20" s="18" customFormat="1">
      <c r="A137" s="11"/>
      <c r="B137" s="12"/>
      <c r="C137" s="39"/>
      <c r="D137" s="40"/>
      <c r="E137" s="40"/>
      <c r="F137" s="41"/>
      <c r="G137" s="42"/>
      <c r="H137" s="42"/>
      <c r="I137" s="43"/>
      <c r="J137" s="44" t="s">
        <v>13</v>
      </c>
      <c r="K137" s="45">
        <f>+SUBTOTAL(9,K135:K136)</f>
        <v>0.04</v>
      </c>
      <c r="L137" s="15"/>
      <c r="M137" s="16"/>
      <c r="N137" s="17"/>
      <c r="O137" s="11"/>
      <c r="P137" s="11"/>
      <c r="Q137" s="11"/>
      <c r="R137" s="11"/>
      <c r="T137" s="19"/>
    </row>
    <row r="138" spans="1:20" s="18" customFormat="1" ht="18">
      <c r="A138" s="11"/>
      <c r="B138" s="12"/>
      <c r="C138" s="46" t="s">
        <v>4</v>
      </c>
      <c r="D138" s="162" t="s">
        <v>14</v>
      </c>
      <c r="E138" s="163"/>
      <c r="F138" s="163"/>
      <c r="G138" s="163"/>
      <c r="H138" s="164"/>
      <c r="I138" s="22" t="s">
        <v>6</v>
      </c>
      <c r="J138" s="47" t="s">
        <v>15</v>
      </c>
      <c r="K138" s="48" t="s">
        <v>9</v>
      </c>
      <c r="L138" s="15"/>
      <c r="M138" s="16"/>
      <c r="N138" s="17"/>
      <c r="O138" s="11"/>
      <c r="P138" s="11"/>
      <c r="Q138" s="11"/>
      <c r="R138" s="11"/>
    </row>
    <row r="139" spans="1:20" s="18" customFormat="1">
      <c r="A139" s="11"/>
      <c r="B139" s="12"/>
      <c r="C139" s="24">
        <v>88260</v>
      </c>
      <c r="D139" s="23" t="s">
        <v>46</v>
      </c>
      <c r="E139" s="49"/>
      <c r="F139" s="50"/>
      <c r="G139" s="51"/>
      <c r="H139" s="52"/>
      <c r="I139" s="53">
        <v>0.4</v>
      </c>
      <c r="J139" s="30">
        <v>18.63</v>
      </c>
      <c r="K139" s="27">
        <f>IF(C139&lt;&gt;0,+ROUND(I139*J139,2),"")</f>
        <v>7.45</v>
      </c>
      <c r="L139" s="15"/>
      <c r="M139" s="16"/>
      <c r="N139" s="17"/>
      <c r="O139" s="11"/>
      <c r="P139" s="11"/>
      <c r="Q139" s="11"/>
      <c r="R139" s="11"/>
      <c r="T139" s="19"/>
    </row>
    <row r="140" spans="1:20" s="18" customFormat="1">
      <c r="A140" s="11"/>
      <c r="B140" s="12"/>
      <c r="C140" s="24">
        <v>88316</v>
      </c>
      <c r="D140" s="25" t="s">
        <v>47</v>
      </c>
      <c r="E140" s="54"/>
      <c r="F140" s="55"/>
      <c r="G140" s="56"/>
      <c r="H140" s="57"/>
      <c r="I140" s="53">
        <v>1.2</v>
      </c>
      <c r="J140" s="30">
        <v>13.12</v>
      </c>
      <c r="K140" s="27">
        <f>IF(C140&lt;&gt;0,+ROUND(I140*J140,2),"")</f>
        <v>15.74</v>
      </c>
      <c r="L140" s="15"/>
      <c r="M140" s="16"/>
      <c r="N140" s="17"/>
      <c r="O140" s="11"/>
      <c r="P140" s="11"/>
      <c r="Q140" s="11"/>
      <c r="R140" s="11"/>
    </row>
    <row r="141" spans="1:20" s="18" customFormat="1">
      <c r="A141" s="11"/>
      <c r="B141" s="12"/>
      <c r="C141" s="58"/>
      <c r="D141" s="59"/>
      <c r="E141" s="59"/>
      <c r="F141" s="60"/>
      <c r="G141" s="61"/>
      <c r="H141" s="61"/>
      <c r="I141" s="62"/>
      <c r="J141" s="63" t="s">
        <v>16</v>
      </c>
      <c r="K141" s="64">
        <f>+SUBTOTAL(9,K137:K140)</f>
        <v>23.19</v>
      </c>
      <c r="L141" s="15"/>
      <c r="M141" s="16"/>
      <c r="N141" s="17"/>
      <c r="O141" s="11"/>
      <c r="P141" s="11"/>
      <c r="Q141" s="11"/>
      <c r="R141" s="11"/>
      <c r="T141" s="19"/>
    </row>
    <row r="142" spans="1:20" s="18" customFormat="1">
      <c r="A142" s="11"/>
      <c r="B142" s="12"/>
      <c r="C142" s="58"/>
      <c r="D142" s="65"/>
      <c r="E142" s="65"/>
      <c r="F142" s="60"/>
      <c r="G142" s="61"/>
      <c r="H142" s="61"/>
      <c r="I142" s="66" t="s">
        <v>17</v>
      </c>
      <c r="J142" s="67">
        <v>0</v>
      </c>
      <c r="K142" s="64">
        <f>ROUND(K141*J142,2)</f>
        <v>0</v>
      </c>
      <c r="L142" s="15"/>
      <c r="M142" s="16"/>
      <c r="N142" s="17"/>
      <c r="O142" s="11"/>
      <c r="P142" s="11"/>
      <c r="Q142" s="11"/>
      <c r="R142" s="11"/>
    </row>
    <row r="143" spans="1:20" s="18" customFormat="1">
      <c r="A143" s="11"/>
      <c r="B143" s="12"/>
      <c r="C143" s="58"/>
      <c r="D143" s="59"/>
      <c r="E143" s="59"/>
      <c r="F143" s="60"/>
      <c r="G143" s="68"/>
      <c r="H143" s="68"/>
      <c r="I143" s="69"/>
      <c r="J143" s="63" t="s">
        <v>18</v>
      </c>
      <c r="K143" s="64">
        <f>+SUBTOTAL(9,K139:K142)</f>
        <v>23.19</v>
      </c>
      <c r="L143" s="15"/>
      <c r="M143" s="16"/>
      <c r="N143" s="17"/>
      <c r="O143" s="11"/>
      <c r="P143" s="11"/>
      <c r="Q143" s="11"/>
      <c r="R143" s="11"/>
      <c r="T143" s="19"/>
    </row>
    <row r="144" spans="1:20" s="18" customFormat="1">
      <c r="A144" s="11"/>
      <c r="B144" s="12"/>
      <c r="C144" s="58"/>
      <c r="D144" s="121"/>
      <c r="E144" s="121"/>
      <c r="F144" s="60"/>
      <c r="G144" s="68"/>
      <c r="H144" s="68"/>
      <c r="I144" s="69"/>
      <c r="J144" s="63" t="s">
        <v>19</v>
      </c>
      <c r="K144" s="64">
        <f>SUM(K143,K137)</f>
        <v>23.23</v>
      </c>
      <c r="L144" s="15"/>
      <c r="M144" s="16"/>
      <c r="N144" s="17"/>
      <c r="O144" s="11"/>
      <c r="P144" s="11"/>
      <c r="Q144" s="11"/>
      <c r="R144" s="11"/>
    </row>
    <row r="145" spans="1:20" s="18" customFormat="1">
      <c r="A145" s="11"/>
      <c r="B145" s="12"/>
      <c r="C145" s="58"/>
      <c r="D145" s="70" t="s">
        <v>20</v>
      </c>
      <c r="E145" s="70"/>
      <c r="F145" s="60">
        <v>1</v>
      </c>
      <c r="G145" s="72" t="s">
        <v>21</v>
      </c>
      <c r="H145" s="68"/>
      <c r="I145" s="69"/>
      <c r="J145" s="63" t="s">
        <v>42</v>
      </c>
      <c r="K145" s="64">
        <f>+ROUND(K144/F145,2)</f>
        <v>23.23</v>
      </c>
      <c r="L145" s="15"/>
      <c r="M145" s="16"/>
      <c r="N145" s="17"/>
      <c r="O145" s="11"/>
      <c r="P145" s="11"/>
      <c r="Q145" s="11"/>
      <c r="R145" s="11"/>
      <c r="T145" s="19"/>
    </row>
    <row r="146" spans="1:20" s="18" customFormat="1">
      <c r="A146" s="11"/>
      <c r="B146" s="12"/>
      <c r="C146" s="58"/>
      <c r="D146" s="70" t="s">
        <v>22</v>
      </c>
      <c r="E146" s="70"/>
      <c r="F146" s="71">
        <v>1</v>
      </c>
      <c r="G146" s="72" t="s">
        <v>23</v>
      </c>
      <c r="H146" s="68"/>
      <c r="I146" s="69"/>
      <c r="J146" s="63" t="s">
        <v>24</v>
      </c>
      <c r="K146" s="64">
        <f>F146*K145</f>
        <v>23.23</v>
      </c>
      <c r="L146" s="15"/>
      <c r="M146" s="16"/>
      <c r="N146" s="17"/>
      <c r="O146" s="11"/>
      <c r="P146" s="11"/>
      <c r="Q146" s="11"/>
      <c r="R146" s="11"/>
      <c r="T146" s="19"/>
    </row>
    <row r="147" spans="1:20" s="18" customFormat="1" ht="18">
      <c r="A147" s="11"/>
      <c r="B147" s="12"/>
      <c r="C147" s="119" t="s">
        <v>4</v>
      </c>
      <c r="D147" s="162" t="s">
        <v>25</v>
      </c>
      <c r="E147" s="163"/>
      <c r="F147" s="163"/>
      <c r="G147" s="164"/>
      <c r="H147" s="73" t="s">
        <v>26</v>
      </c>
      <c r="I147" s="74" t="s">
        <v>6</v>
      </c>
      <c r="J147" s="75" t="s">
        <v>27</v>
      </c>
      <c r="K147" s="76" t="s">
        <v>28</v>
      </c>
      <c r="L147" s="15"/>
      <c r="M147" s="16"/>
      <c r="N147" s="17"/>
      <c r="O147" s="11"/>
      <c r="P147" s="11"/>
      <c r="Q147" s="11"/>
      <c r="R147" s="11"/>
    </row>
    <row r="148" spans="1:20" s="18" customFormat="1">
      <c r="A148" s="11"/>
      <c r="B148" s="12"/>
      <c r="C148" s="109">
        <v>4741</v>
      </c>
      <c r="D148" s="25" t="s">
        <v>76</v>
      </c>
      <c r="E148" s="77"/>
      <c r="F148" s="55"/>
      <c r="G148" s="56"/>
      <c r="H148" s="78" t="s">
        <v>32</v>
      </c>
      <c r="I148" s="53">
        <v>1.2E-2</v>
      </c>
      <c r="J148" s="30">
        <v>54.89</v>
      </c>
      <c r="K148" s="27">
        <f>IF(C148&lt;&gt;0,ROUND(I148*J148,2),"")</f>
        <v>0.66</v>
      </c>
      <c r="L148" s="15"/>
      <c r="M148" s="16"/>
      <c r="N148" s="17"/>
      <c r="O148" s="11"/>
      <c r="P148" s="11"/>
      <c r="Q148" s="11"/>
      <c r="R148" s="11"/>
      <c r="T148" s="19"/>
    </row>
    <row r="149" spans="1:20" s="18" customFormat="1">
      <c r="A149" s="11"/>
      <c r="B149" s="12"/>
      <c r="C149" s="79"/>
      <c r="D149" s="171"/>
      <c r="E149" s="172"/>
      <c r="F149" s="172"/>
      <c r="G149" s="173"/>
      <c r="H149" s="78"/>
      <c r="I149" s="53"/>
      <c r="J149" s="30"/>
      <c r="K149" s="27"/>
      <c r="L149" s="15"/>
      <c r="M149" s="16"/>
      <c r="N149" s="17"/>
      <c r="O149" s="11"/>
      <c r="P149" s="11"/>
      <c r="Q149" s="11"/>
      <c r="R149" s="11"/>
    </row>
    <row r="150" spans="1:20" s="18" customFormat="1">
      <c r="A150" s="11"/>
      <c r="B150" s="12"/>
      <c r="C150" s="79"/>
      <c r="D150" s="25"/>
      <c r="E150" s="77"/>
      <c r="F150" s="55"/>
      <c r="G150" s="56"/>
      <c r="H150" s="78"/>
      <c r="I150" s="53"/>
      <c r="J150" s="30"/>
      <c r="K150" s="27"/>
      <c r="L150" s="15"/>
      <c r="M150" s="16"/>
      <c r="N150" s="17"/>
      <c r="O150" s="11"/>
      <c r="P150" s="11"/>
      <c r="Q150" s="11"/>
      <c r="R150" s="11"/>
      <c r="T150" s="19"/>
    </row>
    <row r="151" spans="1:20" s="18" customFormat="1">
      <c r="A151" s="11"/>
      <c r="B151" s="12"/>
      <c r="C151" s="79"/>
      <c r="D151" s="25"/>
      <c r="E151" s="77"/>
      <c r="F151" s="55"/>
      <c r="G151" s="56"/>
      <c r="H151" s="78"/>
      <c r="I151" s="53"/>
      <c r="J151" s="30"/>
      <c r="K151" s="27"/>
      <c r="L151" s="15"/>
      <c r="M151" s="16"/>
      <c r="N151" s="17"/>
      <c r="O151" s="11"/>
      <c r="P151" s="11"/>
      <c r="Q151" s="11"/>
      <c r="R151" s="11"/>
      <c r="T151" s="19"/>
    </row>
    <row r="152" spans="1:20" s="18" customFormat="1">
      <c r="A152" s="11"/>
      <c r="B152" s="12"/>
      <c r="C152" s="79"/>
      <c r="D152" s="25"/>
      <c r="E152" s="77"/>
      <c r="F152" s="55"/>
      <c r="G152" s="56"/>
      <c r="H152" s="78"/>
      <c r="I152" s="53"/>
      <c r="J152" s="30"/>
      <c r="K152" s="27"/>
      <c r="L152" s="15"/>
      <c r="M152" s="16"/>
      <c r="N152" s="17"/>
      <c r="O152" s="11"/>
      <c r="P152" s="11"/>
      <c r="Q152" s="11"/>
      <c r="R152" s="11"/>
      <c r="T152" s="19"/>
    </row>
    <row r="153" spans="1:20" s="18" customFormat="1">
      <c r="A153" s="11"/>
      <c r="B153" s="12"/>
      <c r="C153" s="79"/>
      <c r="D153" s="25" t="s">
        <v>12</v>
      </c>
      <c r="E153" s="77"/>
      <c r="F153" s="55"/>
      <c r="G153" s="56"/>
      <c r="H153" s="78" t="s">
        <v>12</v>
      </c>
      <c r="I153" s="53"/>
      <c r="J153" s="30" t="s">
        <v>12</v>
      </c>
      <c r="K153" s="27" t="str">
        <f>IF(C153&lt;&gt;0,ROUND(I153*J153,2),"")</f>
        <v/>
      </c>
      <c r="L153" s="15"/>
      <c r="M153" s="16"/>
      <c r="N153" s="17"/>
      <c r="O153" s="11"/>
      <c r="P153" s="11"/>
      <c r="Q153" s="11"/>
      <c r="R153" s="11"/>
      <c r="T153" s="19"/>
    </row>
    <row r="154" spans="1:20" s="18" customFormat="1">
      <c r="A154" s="11"/>
      <c r="B154" s="12"/>
      <c r="C154" s="58"/>
      <c r="D154" s="59"/>
      <c r="E154" s="59"/>
      <c r="F154" s="60"/>
      <c r="G154" s="61"/>
      <c r="H154" s="61"/>
      <c r="I154" s="62"/>
      <c r="J154" s="63" t="s">
        <v>29</v>
      </c>
      <c r="K154" s="64">
        <f>SUM(K148:K153)</f>
        <v>0.66</v>
      </c>
      <c r="L154" s="15"/>
      <c r="M154" s="16"/>
      <c r="N154" s="17"/>
      <c r="O154" s="11"/>
      <c r="P154" s="11"/>
      <c r="Q154" s="11"/>
      <c r="R154" s="11"/>
      <c r="T154" s="19"/>
    </row>
    <row r="155" spans="1:20" s="18" customFormat="1" ht="18">
      <c r="A155" s="11"/>
      <c r="B155" s="12"/>
      <c r="C155" s="46" t="s">
        <v>4</v>
      </c>
      <c r="D155" s="162" t="s">
        <v>30</v>
      </c>
      <c r="E155" s="163"/>
      <c r="F155" s="163"/>
      <c r="G155" s="164"/>
      <c r="H155" s="120" t="s">
        <v>26</v>
      </c>
      <c r="I155" s="22" t="s">
        <v>31</v>
      </c>
      <c r="J155" s="47" t="s">
        <v>27</v>
      </c>
      <c r="K155" s="80" t="s">
        <v>28</v>
      </c>
      <c r="L155" s="15"/>
      <c r="M155" s="16"/>
      <c r="N155" s="17"/>
      <c r="O155" s="11"/>
      <c r="P155" s="11"/>
      <c r="Q155" s="11"/>
      <c r="R155" s="11"/>
    </row>
    <row r="156" spans="1:20" s="18" customFormat="1">
      <c r="A156" s="11"/>
      <c r="B156" s="12"/>
      <c r="C156" s="24"/>
      <c r="D156" s="81"/>
      <c r="E156" s="77"/>
      <c r="F156" s="55"/>
      <c r="G156" s="56"/>
      <c r="H156" s="78"/>
      <c r="I156" s="53"/>
      <c r="J156" s="30"/>
      <c r="K156" s="27"/>
      <c r="L156" s="15"/>
      <c r="M156" s="16"/>
      <c r="N156" s="17"/>
      <c r="O156" s="11"/>
      <c r="P156" s="11"/>
      <c r="Q156" s="11"/>
      <c r="R156" s="11"/>
      <c r="T156" s="19"/>
    </row>
    <row r="157" spans="1:20" s="18" customFormat="1">
      <c r="A157" s="11"/>
      <c r="B157" s="12"/>
      <c r="C157" s="79">
        <v>72888</v>
      </c>
      <c r="D157" s="81" t="s">
        <v>81</v>
      </c>
      <c r="E157" s="77"/>
      <c r="F157" s="55"/>
      <c r="G157" s="56"/>
      <c r="H157" s="78" t="s">
        <v>32</v>
      </c>
      <c r="I157" s="53">
        <f>I148</f>
        <v>1.2E-2</v>
      </c>
      <c r="J157" s="30">
        <v>0.95</v>
      </c>
      <c r="K157" s="27">
        <f t="shared" ref="K157:K158" si="3">IF(C157&lt;&gt;0,ROUND(I157*J157,2),"")</f>
        <v>0.01</v>
      </c>
      <c r="L157" s="15"/>
      <c r="M157" s="16"/>
      <c r="N157" s="17"/>
      <c r="O157" s="11"/>
      <c r="P157" s="11"/>
      <c r="Q157" s="11"/>
      <c r="R157" s="11"/>
    </row>
    <row r="158" spans="1:20" s="18" customFormat="1" ht="31.5" customHeight="1">
      <c r="A158" s="11"/>
      <c r="B158" s="12"/>
      <c r="C158" s="79">
        <v>76872</v>
      </c>
      <c r="D158" s="171" t="s">
        <v>88</v>
      </c>
      <c r="E158" s="172"/>
      <c r="F158" s="172"/>
      <c r="G158" s="173"/>
      <c r="H158" s="78" t="s">
        <v>32</v>
      </c>
      <c r="I158" s="53">
        <v>1</v>
      </c>
      <c r="J158" s="30">
        <f>9.86*10/15</f>
        <v>6.5733333333333333</v>
      </c>
      <c r="K158" s="27">
        <f t="shared" si="3"/>
        <v>6.57</v>
      </c>
      <c r="L158" s="15"/>
      <c r="M158" s="16"/>
      <c r="N158" s="17"/>
      <c r="O158" s="11"/>
      <c r="P158" s="11"/>
      <c r="Q158" s="11"/>
      <c r="R158" s="11"/>
      <c r="T158" s="19"/>
    </row>
    <row r="159" spans="1:20" s="18" customFormat="1">
      <c r="A159" s="11"/>
      <c r="B159" s="12"/>
      <c r="C159" s="58"/>
      <c r="D159" s="59"/>
      <c r="E159" s="59"/>
      <c r="F159" s="60"/>
      <c r="G159" s="61"/>
      <c r="H159" s="61"/>
      <c r="I159" s="62"/>
      <c r="J159" s="63" t="s">
        <v>33</v>
      </c>
      <c r="K159" s="84">
        <f>SUM(K156:K158)</f>
        <v>6.58</v>
      </c>
      <c r="L159" s="15"/>
      <c r="M159" s="16"/>
      <c r="N159" s="17"/>
      <c r="O159" s="11"/>
      <c r="P159" s="11"/>
      <c r="Q159" s="11"/>
      <c r="R159" s="11"/>
      <c r="T159" s="19"/>
    </row>
    <row r="160" spans="1:20" s="18" customFormat="1">
      <c r="A160" s="11"/>
      <c r="B160" s="12"/>
      <c r="C160" s="152" t="s">
        <v>4</v>
      </c>
      <c r="D160" s="156" t="s">
        <v>34</v>
      </c>
      <c r="E160" s="152" t="s">
        <v>26</v>
      </c>
      <c r="F160" s="165" t="s">
        <v>35</v>
      </c>
      <c r="G160" s="165"/>
      <c r="H160" s="166"/>
      <c r="I160" s="150" t="s">
        <v>31</v>
      </c>
      <c r="J160" s="152" t="s">
        <v>36</v>
      </c>
      <c r="K160" s="154" t="s">
        <v>28</v>
      </c>
      <c r="L160" s="15"/>
      <c r="M160" s="16"/>
      <c r="N160" s="17"/>
      <c r="O160" s="11"/>
      <c r="P160" s="11"/>
      <c r="Q160" s="11"/>
      <c r="R160" s="11"/>
    </row>
    <row r="161" spans="1:20" s="18" customFormat="1">
      <c r="A161" s="11"/>
      <c r="B161" s="12"/>
      <c r="C161" s="153"/>
      <c r="D161" s="158"/>
      <c r="E161" s="153"/>
      <c r="F161" s="46" t="s">
        <v>37</v>
      </c>
      <c r="G161" s="46" t="s">
        <v>38</v>
      </c>
      <c r="H161" s="46" t="s">
        <v>39</v>
      </c>
      <c r="I161" s="151"/>
      <c r="J161" s="153"/>
      <c r="K161" s="155"/>
      <c r="L161" s="15"/>
      <c r="M161" s="16"/>
      <c r="N161" s="17"/>
      <c r="O161" s="11"/>
      <c r="P161" s="11"/>
      <c r="Q161" s="11"/>
      <c r="R161" s="11"/>
      <c r="T161" s="19"/>
    </row>
    <row r="162" spans="1:20" s="18" customFormat="1">
      <c r="A162" s="11"/>
      <c r="B162" s="85"/>
      <c r="C162" s="24"/>
      <c r="D162" s="86"/>
      <c r="E162" s="87"/>
      <c r="F162" s="28"/>
      <c r="G162" s="88"/>
      <c r="H162" s="89"/>
      <c r="I162" s="82"/>
      <c r="J162" s="90"/>
      <c r="K162" s="27"/>
      <c r="L162" s="15"/>
      <c r="M162" s="16"/>
      <c r="N162" s="17"/>
      <c r="O162" s="11"/>
      <c r="P162" s="11"/>
      <c r="Q162" s="11"/>
      <c r="R162" s="11"/>
    </row>
    <row r="163" spans="1:20" s="18" customFormat="1">
      <c r="A163" s="11"/>
      <c r="B163" s="85"/>
      <c r="C163" s="79">
        <v>72886</v>
      </c>
      <c r="D163" s="86" t="s">
        <v>82</v>
      </c>
      <c r="E163" s="87">
        <f>E162</f>
        <v>0</v>
      </c>
      <c r="F163" s="28" t="s">
        <v>84</v>
      </c>
      <c r="G163" s="88"/>
      <c r="H163" s="89">
        <v>20</v>
      </c>
      <c r="I163" s="82">
        <f>I157</f>
        <v>1.2E-2</v>
      </c>
      <c r="J163" s="90">
        <f>J125</f>
        <v>1.0900000000000001</v>
      </c>
      <c r="K163" s="27">
        <f>IF(C163&lt;&gt;0,ROUND(H163*I163*J163,2),"")</f>
        <v>0.26</v>
      </c>
      <c r="L163" s="15"/>
      <c r="M163" s="16"/>
      <c r="N163" s="17"/>
      <c r="O163" s="11"/>
      <c r="P163" s="11"/>
      <c r="Q163" s="11"/>
      <c r="R163" s="11"/>
      <c r="T163" s="19"/>
    </row>
    <row r="164" spans="1:20" s="18" customFormat="1">
      <c r="A164" s="11"/>
      <c r="B164" s="85"/>
      <c r="C164" s="79"/>
      <c r="D164" s="86"/>
      <c r="E164" s="87"/>
      <c r="F164" s="28"/>
      <c r="G164" s="88"/>
      <c r="H164" s="89"/>
      <c r="I164" s="82"/>
      <c r="J164" s="90"/>
      <c r="K164" s="27"/>
      <c r="L164" s="15"/>
      <c r="M164" s="16"/>
      <c r="N164" s="17"/>
      <c r="O164" s="11"/>
      <c r="P164" s="11"/>
      <c r="Q164" s="11"/>
      <c r="R164" s="11"/>
      <c r="T164" s="19"/>
    </row>
    <row r="165" spans="1:20" s="18" customFormat="1">
      <c r="A165" s="11"/>
      <c r="B165" s="12"/>
      <c r="C165" s="91"/>
      <c r="D165" s="92"/>
      <c r="E165" s="92"/>
      <c r="F165" s="93"/>
      <c r="G165" s="94"/>
      <c r="H165" s="94"/>
      <c r="I165" s="95"/>
      <c r="J165" s="96" t="s">
        <v>40</v>
      </c>
      <c r="K165" s="84">
        <f>SUM(K162:K164)</f>
        <v>0.26</v>
      </c>
      <c r="L165" s="15"/>
      <c r="M165" s="16"/>
      <c r="N165" s="17"/>
      <c r="O165" s="11"/>
      <c r="P165" s="11"/>
      <c r="Q165" s="11"/>
      <c r="R165" s="11"/>
      <c r="T165" s="19"/>
    </row>
    <row r="166" spans="1:20" s="108" customFormat="1">
      <c r="A166" s="97"/>
      <c r="B166" s="98"/>
      <c r="C166" s="99"/>
      <c r="D166" s="100" t="s">
        <v>41</v>
      </c>
      <c r="E166" s="100"/>
      <c r="F166" s="101"/>
      <c r="G166" s="102"/>
      <c r="H166" s="102"/>
      <c r="I166" s="103"/>
      <c r="J166" s="104"/>
      <c r="K166" s="105">
        <f>SUM(K146+K154+K159+K165)</f>
        <v>30.73</v>
      </c>
      <c r="L166" s="106"/>
      <c r="M166" s="110"/>
      <c r="N166" s="107"/>
      <c r="O166" s="97"/>
      <c r="P166" s="97"/>
      <c r="Q166" s="97"/>
      <c r="R166" s="97"/>
    </row>
    <row r="167" spans="1:20">
      <c r="C167" s="111" t="s">
        <v>78</v>
      </c>
      <c r="D167" s="113"/>
      <c r="E167" s="113"/>
      <c r="F167" s="113"/>
      <c r="G167" s="113"/>
      <c r="H167" s="113"/>
      <c r="I167" s="113"/>
      <c r="J167" s="113"/>
      <c r="K167" s="114"/>
    </row>
    <row r="168" spans="1:20">
      <c r="C168" s="111"/>
      <c r="D168" s="113"/>
      <c r="E168" s="113"/>
      <c r="F168" s="113"/>
      <c r="G168" s="113"/>
      <c r="H168" s="113"/>
      <c r="I168" s="113"/>
      <c r="J168" s="113"/>
      <c r="K168" s="114"/>
    </row>
    <row r="174" spans="1:20">
      <c r="I174" s="137"/>
    </row>
  </sheetData>
  <mergeCells count="82">
    <mergeCell ref="K160:K161"/>
    <mergeCell ref="D121:G121"/>
    <mergeCell ref="D158:G158"/>
    <mergeCell ref="D149:G149"/>
    <mergeCell ref="D155:G155"/>
    <mergeCell ref="D132:H132"/>
    <mergeCell ref="I132:J132"/>
    <mergeCell ref="C160:C161"/>
    <mergeCell ref="D160:D161"/>
    <mergeCell ref="E160:E161"/>
    <mergeCell ref="F160:H160"/>
    <mergeCell ref="K133:K134"/>
    <mergeCell ref="D135:E135"/>
    <mergeCell ref="D136:E136"/>
    <mergeCell ref="D138:H138"/>
    <mergeCell ref="D147:G147"/>
    <mergeCell ref="C133:C134"/>
    <mergeCell ref="D133:E134"/>
    <mergeCell ref="F133:F134"/>
    <mergeCell ref="G133:H133"/>
    <mergeCell ref="I133:J133"/>
    <mergeCell ref="I160:I161"/>
    <mergeCell ref="J160:J161"/>
    <mergeCell ref="K53:K54"/>
    <mergeCell ref="D60:H60"/>
    <mergeCell ref="D71:G71"/>
    <mergeCell ref="D78:G78"/>
    <mergeCell ref="C87:C88"/>
    <mergeCell ref="D87:D88"/>
    <mergeCell ref="E87:E88"/>
    <mergeCell ref="F87:H87"/>
    <mergeCell ref="I87:I88"/>
    <mergeCell ref="J87:J88"/>
    <mergeCell ref="K87:K88"/>
    <mergeCell ref="D52:H52"/>
    <mergeCell ref="I52:J52"/>
    <mergeCell ref="C53:C54"/>
    <mergeCell ref="D53:E54"/>
    <mergeCell ref="F53:F54"/>
    <mergeCell ref="G53:H53"/>
    <mergeCell ref="I53:J53"/>
    <mergeCell ref="K96:K97"/>
    <mergeCell ref="D101:H101"/>
    <mergeCell ref="D110:G110"/>
    <mergeCell ref="D118:G118"/>
    <mergeCell ref="C123:C124"/>
    <mergeCell ref="D123:D124"/>
    <mergeCell ref="E123:E124"/>
    <mergeCell ref="F123:H123"/>
    <mergeCell ref="I123:I124"/>
    <mergeCell ref="J123:J124"/>
    <mergeCell ref="K123:K124"/>
    <mergeCell ref="D98:E98"/>
    <mergeCell ref="D99:E99"/>
    <mergeCell ref="D112:G112"/>
    <mergeCell ref="D95:H95"/>
    <mergeCell ref="I95:J95"/>
    <mergeCell ref="C96:C97"/>
    <mergeCell ref="D96:E97"/>
    <mergeCell ref="F96:F97"/>
    <mergeCell ref="G96:H96"/>
    <mergeCell ref="I96:J96"/>
    <mergeCell ref="I41:I42"/>
    <mergeCell ref="J41:J42"/>
    <mergeCell ref="K41:K42"/>
    <mergeCell ref="C8:C9"/>
    <mergeCell ref="D8:E9"/>
    <mergeCell ref="F8:F9"/>
    <mergeCell ref="G8:H8"/>
    <mergeCell ref="I8:J8"/>
    <mergeCell ref="D15:H15"/>
    <mergeCell ref="D26:G26"/>
    <mergeCell ref="D33:G33"/>
    <mergeCell ref="C41:C42"/>
    <mergeCell ref="D41:D42"/>
    <mergeCell ref="E41:E42"/>
    <mergeCell ref="F41:H41"/>
    <mergeCell ref="C4:K4"/>
    <mergeCell ref="C6:I6"/>
    <mergeCell ref="D7:H7"/>
    <mergeCell ref="I7:J7"/>
    <mergeCell ref="K8:K9"/>
  </mergeCells>
  <pageMargins left="0.51181102362204722" right="0.23622047244094491" top="0.19685039370078741" bottom="0.19685039370078741" header="0.31496062992125984" footer="0.23622047244094491"/>
  <pageSetup paperSize="9" orientation="portrait" horizontalDpi="1200" verticalDpi="1200" r:id="rId1"/>
  <rowBreaks count="2" manualBreakCount="2">
    <brk id="51" min="2" max="10" man="1"/>
    <brk id="94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NOVAS</vt:lpstr>
      <vt:lpstr>NOVAS!Area_de_impressao</vt:lpstr>
      <vt:lpstr>NOVAS!Titulos_de_impressao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Avell B155</dc:creator>
  <cp:lastModifiedBy>julcimar</cp:lastModifiedBy>
  <cp:lastPrinted>2017-05-26T14:25:34Z</cp:lastPrinted>
  <dcterms:created xsi:type="dcterms:W3CDTF">2015-08-14T10:27:09Z</dcterms:created>
  <dcterms:modified xsi:type="dcterms:W3CDTF">2017-05-31T11:51:19Z</dcterms:modified>
</cp:coreProperties>
</file>